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285" yWindow="-30" windowWidth="25230" windowHeight="9000" tabRatio="85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69" l="1"/>
  <c r="G36" i="8" l="1"/>
  <c r="C12" i="11" l="1"/>
  <c r="K17" i="168" l="1"/>
  <c r="K26" i="160"/>
  <c r="K21" i="160"/>
  <c r="K26" i="168" l="1"/>
  <c r="I17" i="168"/>
  <c r="H17" i="168"/>
  <c r="G17" i="168"/>
  <c r="F17" i="168"/>
  <c r="E17" i="168"/>
  <c r="I26" i="160"/>
  <c r="H26" i="160"/>
  <c r="G26" i="160"/>
  <c r="F26" i="160"/>
  <c r="E26" i="160"/>
  <c r="J25" i="160"/>
  <c r="J26" i="160" s="1"/>
  <c r="I21" i="160"/>
  <c r="H21" i="160"/>
  <c r="G21" i="160"/>
  <c r="F21" i="160"/>
  <c r="F26" i="168" s="1"/>
  <c r="D35" i="159" s="1"/>
  <c r="E21" i="160"/>
  <c r="G26" i="168" l="1"/>
  <c r="E26" i="168"/>
  <c r="H26" i="168"/>
  <c r="I26" i="168"/>
  <c r="J20" i="160"/>
  <c r="J15" i="160" l="1"/>
  <c r="J13" i="160"/>
  <c r="J16" i="168"/>
  <c r="J15" i="168"/>
  <c r="J14" i="168"/>
  <c r="J12" i="168"/>
  <c r="J13" i="168"/>
  <c r="J17" i="168" l="1"/>
  <c r="J21" i="160"/>
  <c r="J26" i="168" s="1"/>
  <c r="B4" i="168"/>
  <c r="N21" i="3" l="1"/>
  <c r="M18" i="3"/>
  <c r="M17" i="3"/>
  <c r="M16" i="3"/>
  <c r="I13" i="11" l="1"/>
  <c r="I12" i="11"/>
  <c r="H13" i="11"/>
  <c r="H12" i="11"/>
  <c r="D12" i="11"/>
  <c r="D8" i="11"/>
  <c r="C13" i="11"/>
  <c r="B7" i="167" l="1"/>
  <c r="B6" i="167"/>
  <c r="E10" i="108" l="1"/>
  <c r="C50" i="29" l="1"/>
  <c r="F51" i="29"/>
  <c r="B7773" i="106" l="1"/>
  <c r="D17" i="159" l="1"/>
  <c r="D87" i="36" l="1"/>
  <c r="D14" i="159" l="1"/>
  <c r="D12" i="159"/>
  <c r="C16" i="157"/>
  <c r="A15" i="157"/>
  <c r="K11" i="157"/>
  <c r="J11" i="157"/>
  <c r="I13" i="157"/>
  <c r="K18" i="157"/>
  <c r="G18" i="157"/>
  <c r="G15" i="157"/>
  <c r="G11" i="157"/>
  <c r="G10" i="157"/>
  <c r="G9" i="157"/>
  <c r="A14" i="157"/>
  <c r="G7" i="157"/>
  <c r="E7" i="157"/>
  <c r="B2" i="169" s="1"/>
  <c r="A7" i="157"/>
  <c r="B1" i="16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B1" i="165"/>
  <c r="B1" i="163"/>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K179" i="29"/>
  <c r="F62" i="34" s="1"/>
  <c r="K122" i="29"/>
  <c r="G26" i="108"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I39" i="8"/>
  <c r="I40" i="8"/>
  <c r="I41" i="8"/>
  <c r="I42" i="8"/>
  <c r="I43" i="8"/>
  <c r="I44" i="8"/>
  <c r="I45" i="8"/>
  <c r="I46" i="8"/>
  <c r="I47" i="8"/>
  <c r="I48" i="8"/>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B2029" i="106" l="1"/>
  <c r="D2029" i="106" s="1"/>
  <c r="M19" i="3"/>
  <c r="B4996" i="106"/>
  <c r="D4996" i="106" s="1"/>
  <c r="J49" i="8"/>
  <c r="B4172" i="106" s="1"/>
  <c r="D4172" i="106" s="1"/>
  <c r="L5" i="11"/>
  <c r="B2056" i="106" s="1"/>
  <c r="D2056" i="106" s="1"/>
  <c r="K16" i="11"/>
  <c r="B2055" i="106" s="1"/>
  <c r="D2055" i="106" s="1"/>
  <c r="F16" i="11"/>
  <c r="B2031" i="106" s="1"/>
  <c r="D2031" i="106" s="1"/>
  <c r="L15" i="11"/>
  <c r="B3459" i="106" s="1"/>
  <c r="D3459" i="106" s="1"/>
  <c r="K24" i="12"/>
  <c r="K26" i="12" s="1"/>
  <c r="B7743" i="106" s="1"/>
  <c r="D7743" i="106" s="1"/>
  <c r="B7727" i="106"/>
  <c r="D7727" i="106" s="1"/>
  <c r="I24" i="12"/>
  <c r="N22" i="3"/>
  <c r="N23" i="3" s="1"/>
  <c r="B284" i="106" s="1"/>
  <c r="D284" i="106" s="1"/>
  <c r="D22" i="37"/>
  <c r="D11" i="37"/>
  <c r="J22" i="37"/>
  <c r="D24" i="37"/>
  <c r="B4270" i="106" s="1"/>
  <c r="D4270" i="106" s="1"/>
  <c r="L22" i="37"/>
  <c r="C41" i="3"/>
  <c r="B93" i="106" s="1"/>
  <c r="D93" i="106" s="1"/>
  <c r="H76" i="4"/>
  <c r="B3298" i="106" s="1"/>
  <c r="D3298" i="106" s="1"/>
  <c r="E15" i="145"/>
  <c r="B6289" i="106"/>
  <c r="D6289" i="106" s="1"/>
  <c r="F14" i="4"/>
  <c r="B2597" i="106" s="1"/>
  <c r="D2597" i="106" s="1"/>
  <c r="I41" i="3"/>
  <c r="B2913" i="106" s="1"/>
  <c r="D2913" i="106" s="1"/>
  <c r="J77" i="4"/>
  <c r="B6262" i="106" s="1"/>
  <c r="D6262" i="106" s="1"/>
  <c r="K76" i="4"/>
  <c r="B3586" i="106" s="1"/>
  <c r="D3586" i="106" s="1"/>
  <c r="B2836" i="106"/>
  <c r="D2836" i="106" s="1"/>
  <c r="F26" i="108"/>
  <c r="B1274" i="106"/>
  <c r="D1274" i="106" s="1"/>
  <c r="H202" i="29"/>
  <c r="B1375" i="106" s="1"/>
  <c r="D1375" i="106" s="1"/>
  <c r="E102" i="29"/>
  <c r="B2790" i="106" s="1"/>
  <c r="D2790" i="106" s="1"/>
  <c r="B4211" i="106"/>
  <c r="D4211" i="106" s="1"/>
  <c r="B1126" i="106"/>
  <c r="D1126" i="106" s="1"/>
  <c r="H288" i="29"/>
  <c r="B1454" i="106" s="1"/>
  <c r="D1454" i="106" s="1"/>
  <c r="G14" i="4"/>
  <c r="B2609" i="106" s="1"/>
  <c r="D2609" i="106" s="1"/>
  <c r="F72" i="34"/>
  <c r="I331" i="29"/>
  <c r="B7222" i="106" s="1"/>
  <c r="D7222" i="106" s="1"/>
  <c r="B1529" i="106"/>
  <c r="D1529" i="106" s="1"/>
  <c r="H341" i="29"/>
  <c r="B3656" i="106" s="1"/>
  <c r="D3656" i="106" s="1"/>
  <c r="B7231" i="106"/>
  <c r="D7231" i="106" s="1"/>
  <c r="H305" i="29"/>
  <c r="B1554" i="106" s="1"/>
  <c r="D1554" i="106" s="1"/>
  <c r="L305" i="29"/>
  <c r="F60" i="34"/>
  <c r="L354" i="29"/>
  <c r="F68" i="34"/>
  <c r="B7063" i="106"/>
  <c r="D7063" i="106" s="1"/>
  <c r="F50" i="34"/>
  <c r="B7074" i="106"/>
  <c r="D7074" i="106" s="1"/>
  <c r="F42" i="34"/>
  <c r="G33" i="108"/>
  <c r="B3647" i="106"/>
  <c r="D3647" i="106" s="1"/>
  <c r="B1553" i="106"/>
  <c r="D1553" i="106" s="1"/>
  <c r="B1473" i="106"/>
  <c r="D1473" i="106" s="1"/>
  <c r="E15" i="4"/>
  <c r="B2633" i="106" s="1"/>
  <c r="D2633" i="106" s="1"/>
  <c r="G30" i="108"/>
  <c r="J129" i="29"/>
  <c r="B7038" i="106" s="1"/>
  <c r="D7038" i="106" s="1"/>
  <c r="H166" i="29"/>
  <c r="B1317" i="106" s="1"/>
  <c r="D1317" i="106" s="1"/>
  <c r="B1308" i="106"/>
  <c r="D1308" i="106" s="1"/>
  <c r="B1264" i="106"/>
  <c r="D1264" i="106" s="1"/>
  <c r="F61" i="34"/>
  <c r="E30" i="108"/>
  <c r="B6853" i="106"/>
  <c r="D6853" i="106" s="1"/>
  <c r="F36" i="34"/>
  <c r="F39" i="34"/>
  <c r="G29" i="108"/>
  <c r="B7071" i="106"/>
  <c r="D7071" i="106" s="1"/>
  <c r="L331" i="29"/>
  <c r="F41" i="34"/>
  <c r="E33" i="108"/>
  <c r="B6995" i="106"/>
  <c r="D6995" i="106" s="1"/>
  <c r="C341" i="29"/>
  <c r="B3621" i="106" s="1"/>
  <c r="D3621" i="106" s="1"/>
  <c r="B1134" i="106"/>
  <c r="D1134" i="106" s="1"/>
  <c r="K223" i="29"/>
  <c r="B1474" i="106" s="1"/>
  <c r="D1474" i="106" s="1"/>
  <c r="B2823" i="106"/>
  <c r="D2823" i="106" s="1"/>
  <c r="F43" i="34"/>
  <c r="B7206" i="106"/>
  <c r="D7206" i="106" s="1"/>
  <c r="I129" i="29"/>
  <c r="B7037" i="106" s="1"/>
  <c r="D7037" i="106" s="1"/>
  <c r="D341" i="29"/>
  <c r="B3628" i="106" s="1"/>
  <c r="D3628" i="106" s="1"/>
  <c r="E29" i="108"/>
  <c r="B7078" i="106"/>
  <c r="D7078" i="106" s="1"/>
  <c r="E129" i="29"/>
  <c r="B1241" i="106" s="1"/>
  <c r="D1241" i="106" s="1"/>
  <c r="H112" i="29"/>
  <c r="B7018" i="106" s="1"/>
  <c r="D7018" i="106" s="1"/>
  <c r="B6891" i="106"/>
  <c r="D6891" i="106" s="1"/>
  <c r="B6848" i="106"/>
  <c r="D6848" i="106" s="1"/>
  <c r="B4202" i="106"/>
  <c r="D4202" i="106" s="1"/>
  <c r="K286" i="29"/>
  <c r="B1515" i="106" s="1"/>
  <c r="D1515" i="106" s="1"/>
  <c r="B1104" i="106"/>
  <c r="D1104" i="106" s="1"/>
  <c r="F36" i="108"/>
  <c r="K84" i="29"/>
  <c r="B2088" i="106" s="1"/>
  <c r="D2088" i="106" s="1"/>
  <c r="F31" i="108"/>
  <c r="D31" i="108"/>
  <c r="B6895" i="106"/>
  <c r="D6895" i="106" s="1"/>
  <c r="K178" i="29"/>
  <c r="F13" i="4" s="1"/>
  <c r="B2596" i="106" s="1"/>
  <c r="D2596" i="106" s="1"/>
  <c r="K162" i="29"/>
  <c r="B1328" i="106" s="1"/>
  <c r="D1328" i="106" s="1"/>
  <c r="B1131" i="106"/>
  <c r="D1131" i="106" s="1"/>
  <c r="F44" i="34"/>
  <c r="F49" i="34"/>
  <c r="G35" i="108"/>
  <c r="K349" i="29"/>
  <c r="B3676" i="106" s="1"/>
  <c r="D3676" i="106" s="1"/>
  <c r="K339" i="29"/>
  <c r="B3670" i="106" s="1"/>
  <c r="D3670" i="106" s="1"/>
  <c r="H352" i="29"/>
  <c r="B7242" i="106" s="1"/>
  <c r="D7242" i="106" s="1"/>
  <c r="C204" i="29"/>
  <c r="B1340" i="106" s="1"/>
  <c r="D1340" i="106" s="1"/>
  <c r="F47" i="34"/>
  <c r="D36" i="108"/>
  <c r="F52" i="34"/>
  <c r="F40" i="34"/>
  <c r="E35" i="108"/>
  <c r="C331" i="29"/>
  <c r="B7216" i="106" s="1"/>
  <c r="D7216" i="106" s="1"/>
  <c r="J204" i="29"/>
  <c r="B7072" i="106" s="1"/>
  <c r="D7072" i="106" s="1"/>
  <c r="B7047" i="106"/>
  <c r="D7047" i="106" s="1"/>
  <c r="B7011" i="106"/>
  <c r="D7011" i="106" s="1"/>
  <c r="I76" i="4"/>
  <c r="B3318" i="106" s="1"/>
  <c r="D3318" i="106" s="1"/>
  <c r="B3703" i="106"/>
  <c r="D3703" i="106" s="1"/>
  <c r="B5096" i="106"/>
  <c r="D5096" i="106" s="1"/>
  <c r="F128" i="34"/>
  <c r="D17" i="7"/>
  <c r="B4104" i="106" s="1"/>
  <c r="D4104" i="106" s="1"/>
  <c r="D9" i="7"/>
  <c r="B1767" i="106" s="1"/>
  <c r="D1767" i="106" s="1"/>
  <c r="D13" i="7"/>
  <c r="B3726" i="106" s="1"/>
  <c r="D3726" i="106" s="1"/>
  <c r="C5" i="4"/>
  <c r="B3405" i="106" s="1"/>
  <c r="D3405" i="106" s="1"/>
  <c r="D5" i="7"/>
  <c r="B1761" i="106" s="1"/>
  <c r="D1761" i="106" s="1"/>
  <c r="F5" i="4"/>
  <c r="B3408" i="106" s="1"/>
  <c r="D3408" i="106" s="1"/>
  <c r="D12" i="7"/>
  <c r="B1769" i="106" s="1"/>
  <c r="D1769" i="106" s="1"/>
  <c r="B1746" i="106"/>
  <c r="D1746" i="106" s="1"/>
  <c r="D4" i="7"/>
  <c r="B1760" i="106" s="1"/>
  <c r="D1760" i="106" s="1"/>
  <c r="B6840" i="106"/>
  <c r="D6840" i="106" s="1"/>
  <c r="F106" i="34"/>
  <c r="B5360" i="106"/>
  <c r="D5360" i="106" s="1"/>
  <c r="D14" i="7"/>
  <c r="B1770" i="106" s="1"/>
  <c r="D1770" i="106" s="1"/>
  <c r="D7" i="7"/>
  <c r="B1763" i="106" s="1"/>
  <c r="D1763" i="106" s="1"/>
  <c r="F94" i="34"/>
  <c r="D15" i="7"/>
  <c r="B1772" i="106" s="1"/>
  <c r="D1772" i="106" s="1"/>
  <c r="F105" i="34"/>
  <c r="J41" i="3"/>
  <c r="B6216" i="106" s="1"/>
  <c r="D6216" i="106" s="1"/>
  <c r="B169" i="106"/>
  <c r="D169" i="106" s="1"/>
  <c r="D53" i="36"/>
  <c r="K41" i="3"/>
  <c r="B3568" i="106" s="1"/>
  <c r="D3568" i="106" s="1"/>
  <c r="C172" i="5"/>
  <c r="B5214" i="106" s="1"/>
  <c r="D5214" i="106" s="1"/>
  <c r="I6" i="4"/>
  <c r="B5011" i="106" s="1"/>
  <c r="D5011" i="106" s="1"/>
  <c r="B6839" i="106"/>
  <c r="D6839" i="106" s="1"/>
  <c r="J274" i="5"/>
  <c r="B7054" i="106" s="1"/>
  <c r="D7054" i="106" s="1"/>
  <c r="B2724" i="106"/>
  <c r="D2724" i="106" s="1"/>
  <c r="D172" i="5"/>
  <c r="B5412" i="106" s="1"/>
  <c r="D5412" i="106" s="1"/>
  <c r="H109" i="5"/>
  <c r="H4" i="4" s="1"/>
  <c r="B2655" i="106" s="1"/>
  <c r="D2655" i="106" s="1"/>
  <c r="F127" i="34"/>
  <c r="J173" i="5"/>
  <c r="B6397" i="106" s="1"/>
  <c r="D6397" i="106" s="1"/>
  <c r="F129" i="34"/>
  <c r="B4373" i="106"/>
  <c r="D4373" i="106" s="1"/>
  <c r="B4363" i="106"/>
  <c r="D4363" i="106" s="1"/>
  <c r="G109" i="5"/>
  <c r="B6024" i="106" s="1"/>
  <c r="D6024" i="106" s="1"/>
  <c r="D109" i="5"/>
  <c r="B5356" i="106" s="1"/>
  <c r="D5356" i="106" s="1"/>
  <c r="C109" i="5"/>
  <c r="B5121" i="106" s="1"/>
  <c r="D5121" i="106" s="1"/>
  <c r="F109" i="5"/>
  <c r="F4" i="4" s="1"/>
  <c r="B2591" i="106" s="1"/>
  <c r="D2591" i="106" s="1"/>
  <c r="E34" i="108"/>
  <c r="G34" i="108"/>
  <c r="B124" i="106"/>
  <c r="D124" i="106" s="1"/>
  <c r="D51" i="36"/>
  <c r="B1223" i="106"/>
  <c r="D1223" i="106" s="1"/>
  <c r="C129" i="29"/>
  <c r="F126" i="34"/>
  <c r="F27" i="108"/>
  <c r="B3673" i="106"/>
  <c r="D3673" i="106" s="1"/>
  <c r="K344" i="29"/>
  <c r="B281" i="106"/>
  <c r="D281" i="106" s="1"/>
  <c r="J109" i="5"/>
  <c r="B5741" i="106"/>
  <c r="D5741" i="106" s="1"/>
  <c r="K109" i="5"/>
  <c r="D37" i="36"/>
  <c r="H29" i="118"/>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F15" i="145"/>
  <c r="F19" i="145" s="1"/>
  <c r="E26" i="108"/>
  <c r="B3317" i="106"/>
  <c r="D3317" i="106" s="1"/>
  <c r="B7758" i="106"/>
  <c r="D7758" i="106" s="1"/>
  <c r="J88" i="28"/>
  <c r="B85" i="36"/>
  <c r="B86" i="36" s="1"/>
  <c r="B87" i="36" s="1"/>
  <c r="B83" i="36"/>
  <c r="G39" i="108"/>
  <c r="B4173" i="106"/>
  <c r="D4173" i="106" s="1"/>
  <c r="D75" i="36"/>
  <c r="D11" i="7"/>
  <c r="B1768" i="106" s="1"/>
  <c r="D1768" i="106" s="1"/>
  <c r="K173" i="5"/>
  <c r="B5178" i="106"/>
  <c r="D5178" i="106" s="1"/>
  <c r="F110" i="34"/>
  <c r="E109" i="5"/>
  <c r="E4" i="4" s="1"/>
  <c r="B2630" i="106" s="1"/>
  <c r="D2630" i="106" s="1"/>
  <c r="D37" i="108"/>
  <c r="F37" i="108"/>
  <c r="K323" i="29"/>
  <c r="B6901" i="106"/>
  <c r="D6901" i="106" s="1"/>
  <c r="F51" i="34"/>
  <c r="B1794" i="106"/>
  <c r="D1794" i="106" s="1"/>
  <c r="F19" i="7"/>
  <c r="B3252" i="106"/>
  <c r="D3252" i="106" s="1"/>
  <c r="F77" i="4"/>
  <c r="B3255" i="106" s="1"/>
  <c r="D3255" i="106" s="1"/>
  <c r="B2054" i="106"/>
  <c r="D2054" i="106" s="1"/>
  <c r="L13" i="11"/>
  <c r="B2060" i="106" s="1"/>
  <c r="D2060" i="106" s="1"/>
  <c r="K274" i="5"/>
  <c r="B6022" i="106" s="1"/>
  <c r="D6022" i="106" s="1"/>
  <c r="G172" i="5"/>
  <c r="B2091" i="106"/>
  <c r="D2091" i="106" s="1"/>
  <c r="B5752" i="106"/>
  <c r="D5752" i="106" s="1"/>
  <c r="D18" i="7"/>
  <c r="B4105" i="106" s="1"/>
  <c r="D4105" i="106" s="1"/>
  <c r="F104" i="34"/>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M23" i="3" l="1"/>
  <c r="B276" i="106"/>
  <c r="D276" i="106" s="1"/>
  <c r="L16" i="11"/>
  <c r="B2061" i="106" s="1"/>
  <c r="D2061" i="106" s="1"/>
  <c r="B283" i="106"/>
  <c r="D283" i="106" s="1"/>
  <c r="B7733" i="106"/>
  <c r="D7733" i="106" s="1"/>
  <c r="B1996" i="106"/>
  <c r="D1996" i="106" s="1"/>
  <c r="I26" i="12"/>
  <c r="B7741" i="106" s="1"/>
  <c r="D7741" i="106" s="1"/>
  <c r="K28" i="118"/>
  <c r="O27" i="118" s="1"/>
  <c r="O29" i="118" s="1"/>
  <c r="H77" i="4"/>
  <c r="B3299" i="106" s="1"/>
  <c r="D3299" i="106" s="1"/>
  <c r="D50" i="36"/>
  <c r="D56" i="36"/>
  <c r="K77" i="4"/>
  <c r="B3587" i="106" s="1"/>
  <c r="D3587" i="106" s="1"/>
  <c r="G12" i="4"/>
  <c r="B2607" i="106" s="1"/>
  <c r="D2607" i="106" s="1"/>
  <c r="D57" i="36"/>
  <c r="I77" i="4"/>
  <c r="B3319" i="106" s="1"/>
  <c r="D3319" i="106" s="1"/>
  <c r="I150" i="29"/>
  <c r="B7051" i="106" s="1"/>
  <c r="D7051" i="106" s="1"/>
  <c r="H168" i="29"/>
  <c r="B1318" i="106" s="1"/>
  <c r="D1318" i="106" s="1"/>
  <c r="E150" i="29"/>
  <c r="B1242" i="106" s="1"/>
  <c r="D1242" i="106" s="1"/>
  <c r="J150" i="29"/>
  <c r="B7052" i="106" s="1"/>
  <c r="D7052" i="106" s="1"/>
  <c r="B1381" i="106"/>
  <c r="D1381" i="106" s="1"/>
  <c r="F40" i="108"/>
  <c r="G42" i="108" s="1"/>
  <c r="D40" i="108"/>
  <c r="E42" i="108" s="1"/>
  <c r="K102" i="29"/>
  <c r="B1145" i="106" s="1"/>
  <c r="D1145" i="106" s="1"/>
  <c r="C354" i="29"/>
  <c r="B3622" i="106" s="1"/>
  <c r="D3622" i="106" s="1"/>
  <c r="G15" i="145"/>
  <c r="G16" i="4"/>
  <c r="B2611" i="106" s="1"/>
  <c r="D2611" i="106" s="1"/>
  <c r="K352" i="29"/>
  <c r="K16" i="4" s="1"/>
  <c r="D354" i="29"/>
  <c r="B3629" i="106" s="1"/>
  <c r="D3629" i="106" s="1"/>
  <c r="K331" i="29"/>
  <c r="B7224" i="106" s="1"/>
  <c r="D7224" i="106" s="1"/>
  <c r="K341" i="29"/>
  <c r="K13" i="4" s="1"/>
  <c r="B3572" i="106" s="1"/>
  <c r="D3572" i="106" s="1"/>
  <c r="H354" i="29"/>
  <c r="B3660" i="106" s="1"/>
  <c r="D3660" i="106" s="1"/>
  <c r="L114" i="29"/>
  <c r="K166" i="29"/>
  <c r="K168" i="29" s="1"/>
  <c r="B5588" i="106"/>
  <c r="D5588" i="106" s="1"/>
  <c r="J6" i="4"/>
  <c r="B6221" i="106" s="1"/>
  <c r="D6221" i="106" s="1"/>
  <c r="C173" i="5"/>
  <c r="B5223" i="106" s="1"/>
  <c r="D5223" i="106" s="1"/>
  <c r="B5914" i="106"/>
  <c r="D5914" i="106" s="1"/>
  <c r="G4" i="4"/>
  <c r="B2603" i="106" s="1"/>
  <c r="D2603" i="106" s="1"/>
  <c r="B6025" i="106"/>
  <c r="D6025" i="106" s="1"/>
  <c r="D4" i="4"/>
  <c r="B2564" i="106" s="1"/>
  <c r="D2564" i="106" s="1"/>
  <c r="C4" i="4"/>
  <c r="B2551" i="106" s="1"/>
  <c r="D2551" i="106" s="1"/>
  <c r="D58" i="36"/>
  <c r="D173" i="5"/>
  <c r="B5421" i="106" s="1"/>
  <c r="D5421" i="106" s="1"/>
  <c r="J7" i="4"/>
  <c r="B6222" i="106" s="1"/>
  <c r="D6222" i="106" s="1"/>
  <c r="C114" i="29"/>
  <c r="B757" i="106" s="1"/>
  <c r="D757" i="106" s="1"/>
  <c r="H275" i="5"/>
  <c r="B5915" i="106" s="1"/>
  <c r="D5915" i="106" s="1"/>
  <c r="D274" i="5"/>
  <c r="D7" i="4" s="1"/>
  <c r="F274" i="5"/>
  <c r="F7" i="4" s="1"/>
  <c r="B2594" i="106" s="1"/>
  <c r="D2594" i="106" s="1"/>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E19" i="145"/>
  <c r="B7298" i="106"/>
  <c r="C35" i="131"/>
  <c r="B7299" i="106" s="1"/>
  <c r="B279" i="106" l="1"/>
  <c r="D279" i="106" s="1"/>
  <c r="D60" i="36"/>
  <c r="F59" i="34"/>
  <c r="F13" i="34"/>
  <c r="E16" i="4"/>
  <c r="B2634" i="106" s="1"/>
  <c r="D2634" i="106" s="1"/>
  <c r="G19" i="145"/>
  <c r="J20" i="145" s="1"/>
  <c r="B1331" i="106"/>
  <c r="D1331" i="106" s="1"/>
  <c r="C15" i="4"/>
  <c r="B2559" i="106" s="1"/>
  <c r="D2559" i="106" s="1"/>
  <c r="F53" i="34"/>
  <c r="B7243" i="106"/>
  <c r="D7243" i="106" s="1"/>
  <c r="K354" i="29"/>
  <c r="K355" i="29" s="1"/>
  <c r="B3681" i="106" s="1"/>
  <c r="D3681" i="106" s="1"/>
  <c r="B3672" i="106"/>
  <c r="D3672" i="106" s="1"/>
  <c r="K114" i="29"/>
  <c r="B1152" i="106" s="1"/>
  <c r="D1152" i="106" s="1"/>
  <c r="J17" i="4"/>
  <c r="B6227" i="106" s="1"/>
  <c r="D6227" i="106" s="1"/>
  <c r="C6" i="4"/>
  <c r="B2553" i="106" s="1"/>
  <c r="D2553" i="106" s="1"/>
  <c r="B5507" i="106"/>
  <c r="D5507" i="106" s="1"/>
  <c r="J8" i="4"/>
  <c r="J10" i="4" s="1"/>
  <c r="B6225" i="106" s="1"/>
  <c r="D6225" i="106" s="1"/>
  <c r="K306" i="29"/>
  <c r="B1561" i="106" s="1"/>
  <c r="D1561" i="106" s="1"/>
  <c r="D275" i="5"/>
  <c r="D6" i="4"/>
  <c r="B2566" i="106" s="1"/>
  <c r="D2566"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E17" i="4"/>
  <c r="E19" i="4" s="1"/>
  <c r="B4138" i="106" s="1"/>
  <c r="D4138" i="106" s="1"/>
  <c r="J19" i="4"/>
  <c r="B6229" i="106" s="1"/>
  <c r="D6229" i="106" s="1"/>
  <c r="B3678" i="106"/>
  <c r="D3678" i="106" s="1"/>
  <c r="F8" i="34"/>
  <c r="K151" i="29"/>
  <c r="B1289" i="106" s="1"/>
  <c r="D1289" i="106" s="1"/>
  <c r="J20" i="4"/>
  <c r="J78" i="4" s="1"/>
  <c r="B5508" i="106"/>
  <c r="D5508" i="106" s="1"/>
  <c r="D8" i="4"/>
  <c r="C6" i="14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B2635" i="106"/>
  <c r="D2635" i="106" s="1"/>
  <c r="F14" i="34"/>
  <c r="F76" i="34" s="1"/>
  <c r="B2568" i="106"/>
  <c r="D2568" i="106" s="1"/>
  <c r="D20" i="4"/>
  <c r="D78" i="4" s="1"/>
  <c r="H18" i="118"/>
  <c r="D10" i="4"/>
  <c r="B4123" i="106" s="1"/>
  <c r="D4123" i="106" s="1"/>
  <c r="H13"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<sst xmlns="http://schemas.openxmlformats.org/spreadsheetml/2006/main" count="5196" uniqueCount="2205">
  <si>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</si>
  <si>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</si>
  <si>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</si>
  <si>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</si>
  <si>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</si>
  <si>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</si>
  <si>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</si>
  <si>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</si>
  <si>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</si>
  <si>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</si>
  <si>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</si>
  <si>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</si>
  <si>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</si>
  <si>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</si>
  <si>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</si>
  <si>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</si>
  <si>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</si>
  <si>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</si>
  <si>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</si>
  <si>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</si>
  <si>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</si>
  <si>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</si>
  <si>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</si>
  <si>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</si>
  <si>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</si>
  <si>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</si>
  <si>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</si>
  <si>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</si>
  <si>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</si>
  <si>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</si>
  <si>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</si>
  <si>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</si>
  <si>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</si>
  <si>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</si>
  <si>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</si>
  <si>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</si>
  <si>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</si>
  <si>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</si>
  <si>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</si>
  <si>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</si>
  <si>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</si>
  <si>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</si>
  <si>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</si>
  <si>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</si>
  <si>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</si>
  <si>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</si>
  <si>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</si>
  <si>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</si>
  <si>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</si>
  <si>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</si>
  <si>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</si>
  <si>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</si>
  <si>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</si>
  <si>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</si>
  <si>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</si>
  <si>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</si>
  <si>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</si>
  <si>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</si>
  <si>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</si>
  <si>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</si>
  <si>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</si>
  <si>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</si>
  <si>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</si>
  <si>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</si>
  <si>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</si>
  <si>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</si>
  <si>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</si>
  <si>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</si>
  <si>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</si>
  <si>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</si>
  <si>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</si>
  <si>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</si>
  <si>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</si>
  <si>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</si>
  <si>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</si>
  <si>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</si>
  <si>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</si>
  <si>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</si>
  <si>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</si>
  <si>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</si>
  <si>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</si>
  <si>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</si>
  <si>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</si>
  <si>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</si>
  <si>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</si>
  <si>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</si>
  <si>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</si>
  <si>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</si>
  <si>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</si>
  <si>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</si>
  <si>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</si>
  <si>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</si>
  <si>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</si>
  <si>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</si>
  <si>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</si>
  <si>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</si>
  <si>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</si>
  <si>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</si>
  <si>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</si>
  <si>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</si>
  <si>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</si>
  <si>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</si>
  <si>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</si>
  <si>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</si>
  <si>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</si>
  <si>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</si>
  <si>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</si>
  <si>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</si>
  <si>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</si>
  <si>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</si>
  <si>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</si>
  <si>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</si>
  <si>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</si>
  <si>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</si>
  <si>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</si>
  <si>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</si>
  <si>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</si>
  <si>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</si>
  <si>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</si>
  <si>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</si>
  <si>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</si>
  <si>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</si>
  <si>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</si>
  <si>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</si>
  <si>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</si>
  <si>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</si>
  <si>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</si>
  <si>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</si>
  <si>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</si>
  <si>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</si>
  <si>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</si>
  <si>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</si>
  <si>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</si>
  <si>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</si>
  <si>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</si>
  <si>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</si>
  <si>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</si>
  <si>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</si>
  <si>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</si>
  <si>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</si>
  <si>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</si>
  <si>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</si>
  <si>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</si>
  <si>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</si>
  <si>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</si>
  <si>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</si>
  <si>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</si>
  <si>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</si>
  <si>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</si>
  <si>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</si>
  <si>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</si>
  <si>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</si>
  <si>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</si>
  <si>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</si>
  <si>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</si>
  <si>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</si>
  <si>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</si>
  <si>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</si>
  <si>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</si>
  <si>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</si>
  <si>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</si>
  <si>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</si>
  <si>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</si>
  <si>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</si>
  <si>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</si>
  <si>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</si>
  <si>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</si>
  <si>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</si>
  <si>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</si>
  <si>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</si>
  <si>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</si>
  <si>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</si>
  <si>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</si>
  <si>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</si>
  <si>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</si>
  <si>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</si>
  <si>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</si>
  <si>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</si>
  <si>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</si>
  <si>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</si>
  <si>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</si>
  <si>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</si>
  <si>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</si>
  <si>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</si>
  <si>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</si>
  <si>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</si>
  <si>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</si>
  <si>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</si>
  <si>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</si>
  <si>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</si>
  <si>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</si>
  <si>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</si>
  <si>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</si>
  <si>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</si>
  <si>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</si>
  <si>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</si>
  <si>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</si>
  <si>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</si>
  <si>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</si>
  <si>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</si>
  <si>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</si>
  <si>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</si>
  <si>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</si>
  <si>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</si>
  <si>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</si>
  <si>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</si>
  <si>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</si>
  <si>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</si>
  <si>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</si>
  <si>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</si>
  <si>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</si>
  <si>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</si>
  <si>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</si>
  <si>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</si>
  <si>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</si>
  <si>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</si>
  <si>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</si>
  <si>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</si>
  <si>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</si>
  <si>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</si>
  <si>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</si>
  <si>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</si>
  <si>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</si>
  <si>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</si>
  <si>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</si>
  <si>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</si>
  <si>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</si>
  <si>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</si>
  <si>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</si>
  <si>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</si>
  <si>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</si>
  <si>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</si>
  <si>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</si>
  <si>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</si>
  <si>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</si>
  <si>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</si>
  <si>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</si>
  <si>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</si>
  <si>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</si>
  <si>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</si>
  <si>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</si>
  <si>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</si>
  <si>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</si>
  <si>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</si>
  <si>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</si>
  <si>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</si>
  <si>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</si>
  <si>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</si>
  <si>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</si>
  <si>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</si>
  <si>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</si>
  <si>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</si>
  <si>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</si>
  <si>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</si>
  <si>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</si>
  <si>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</si>
  <si>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</si>
  <si>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</si>
  <si>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</si>
  <si>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</si>
  <si>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</si>
  <si>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</si>
  <si>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</si>
  <si>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</si>
  <si>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</si>
  <si>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</si>
  <si>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</si>
  <si>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</si>
  <si>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</si>
  <si>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</si>
  <si>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</si>
  <si>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</si>
  <si>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</si>
  <si>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</si>
  <si>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</si>
  <si>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</si>
  <si>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</si>
  <si>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</si>
  <si>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</si>
  <si>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</si>
  <si>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</si>
  <si>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</si>
  <si>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</si>
  <si>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</si>
  <si>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</si>
  <si>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</si>
  <si>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</si>
  <si>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</si>
  <si>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</si>
  <si>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</si>
  <si>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</si>
  <si>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</si>
  <si>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</si>
  <si>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</si>
  <si>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</si>
  <si>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</si>
  <si>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</si>
  <si>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</si>
  <si>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</si>
  <si>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</si>
  <si>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</si>
  <si>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</si>
  <si>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</si>
  <si>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</si>
  <si>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</si>
  <si>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</si>
  <si>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</si>
  <si>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</si>
  <si>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</si>
  <si>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</si>
  <si>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</si>
  <si>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</si>
  <si>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</si>
  <si>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</si>
  <si>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</si>
  <si>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</si>
  <si>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</si>
  <si>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</si>
  <si>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</si>
  <si>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</si>
  <si>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</si>
  <si>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</si>
  <si>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</si>
  <si>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</si>
  <si>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</si>
  <si>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</si>
  <si>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</si>
  <si>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</si>
  <si>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</si>
  <si>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</si>
  <si>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</si>
  <si>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</si>
  <si>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</si>
  <si>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</si>
  <si>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</si>
  <si>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</si>
  <si>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</si>
  <si>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</si>
  <si>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</si>
  <si>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</si>
  <si>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</si>
  <si>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</si>
  <si>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</si>
  <si>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</si>
  <si>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</si>
  <si>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</si>
  <si>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</si>
  <si>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</si>
  <si>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</si>
  <si>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</si>
  <si>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</si>
  <si>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</si>
  <si>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</si>
  <si>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</si>
  <si>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</si>
  <si>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</si>
  <si>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</si>
  <si>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</si>
  <si>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</si>
  <si>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</si>
  <si>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</si>
  <si>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</si>
  <si>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</si>
  <si>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</si>
  <si>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</si>
  <si>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</si>
  <si>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</si>
  <si>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</si>
  <si>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</si>
  <si>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</si>
  <si>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</si>
  <si>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</si>
  <si>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</si>
  <si>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</si>
  <si>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</si>
  <si>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</si>
  <si>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</si>
  <si>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</si>
  <si>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</si>
  <si>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</si>
  <si>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</si>
  <si>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</si>
  <si>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</si>
  <si>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</si>
  <si>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</si>
  <si>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</si>
  <si>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</si>
  <si>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</si>
  <si>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</si>
  <si>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</si>
  <si>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</si>
  <si>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</si>
  <si>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</si>
  <si>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</si>
  <si>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</si>
  <si>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</si>
  <si>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</si>
  <si>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</si>
  <si>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</si>
  <si>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</si>
  <si>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</si>
  <si>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</si>
  <si>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</si>
  <si>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</si>
  <si>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</si>
  <si>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</si>
  <si>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</si>
  <si>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</si>
  <si>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</si>
  <si>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</si>
  <si>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</si>
  <si>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</si>
  <si>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</si>
  <si>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</si>
  <si>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</si>
  <si>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</si>
  <si>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</si>
  <si>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</si>
  <si>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</si>
  <si>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</si>
  <si>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</si>
  <si>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</si>
  <si>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</si>
  <si>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</si>
  <si>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</si>
  <si>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</si>
  <si>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</si>
  <si>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</si>
  <si>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</si>
  <si>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</si>
  <si>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</si>
  <si>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</si>
  <si>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</si>
  <si>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</si>
  <si>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</si>
  <si>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</si>
  <si>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</si>
  <si>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</si>
  <si>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</si>
  <si>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</si>
  <si>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</si>
  <si>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</si>
  <si>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</si>
  <si>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</si>
  <si>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</si>
  <si>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</si>
  <si>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</si>
  <si>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</si>
  <si>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</si>
  <si>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</si>
  <si>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</si>
  <si>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</si>
  <si>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</si>
  <si>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</si>
  <si>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</si>
  <si>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</si>
  <si>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</si>
  <si>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</si>
  <si>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</si>
  <si>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</si>
  <si>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</si>
  <si>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</si>
  <si>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</si>
  <si>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</si>
  <si>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</si>
  <si>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</si>
  <si>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</si>
  <si>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</si>
  <si>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</si>
  <si>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</si>
  <si>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</si>
  <si>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</si>
  <si>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</si>
  <si>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</si>
  <si>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</si>
  <si>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</si>
  <si>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</si>
  <si>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</si>
  <si>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</si>
  <si>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</si>
  <si>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</si>
  <si>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</si>
  <si>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</si>
  <si>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</si>
  <si>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</si>
  <si>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</si>
  <si>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</si>
  <si>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</si>
  <si>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</si>
  <si>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</si>
  <si>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</si>
  <si>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</si>
  <si>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</si>
  <si>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</si>
  <si>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</si>
  <si>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</si>
  <si>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</si>
  <si>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</si>
  <si>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</si>
  <si>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</si>
  <si>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</si>
  <si>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</si>
  <si>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</si>
  <si>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</si>
  <si>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</si>
  <si>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</si>
  <si>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</si>
  <si>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</si>
  <si>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</si>
  <si>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</si>
  <si>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</si>
  <si>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</si>
  <si>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</si>
  <si>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</si>
  <si>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</si>
  <si>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</si>
  <si>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</si>
  <si>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</si>
  <si>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</si>
  <si>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</si>
  <si>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</si>
  <si>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</si>
  <si>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</si>
  <si>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</si>
  <si>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</si>
  <si>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</si>
  <si>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</si>
  <si>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</si>
  <si>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</si>
  <si>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</si>
  <si>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</si>
  <si>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</si>
  <si>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</si>
  <si>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</si>
  <si>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</si>
  <si>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</si>
  <si>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</si>
  <si>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</si>
  <si>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</si>
  <si>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</si>
  <si>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</si>
  <si>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</si>
  <si>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</si>
  <si>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</si>
  <si>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</si>
  <si>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</si>
  <si>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</si>
  <si>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</si>
  <si>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</si>
  <si>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</si>
  <si>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</si>
  <si>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</si>
  <si>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</si>
  <si>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</si>
  <si>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</si>
  <si>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</si>
  <si>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</si>
  <si>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</si>
  <si>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</si>
  <si>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</si>
  <si>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</si>
  <si>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</si>
  <si>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</si>
  <si>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</si>
  <si>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</si>
  <si>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</si>
  <si>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</si>
  <si>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</si>
  <si>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</si>
  <si>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</si>
  <si>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</si>
  <si>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</si>
  <si>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</si>
  <si>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</si>
  <si>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</si>
  <si>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</si>
  <si>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</si>
  <si>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</si>
  <si>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</si>
  <si>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</si>
  <si>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</si>
  <si>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</si>
  <si>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</si>
  <si>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</si>
  <si>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</si>
  <si>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</si>
  <si>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</si>
  <si>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</si>
  <si>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</si>
  <si>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</si>
  <si>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</si>
  <si>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</si>
  <si>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</si>
  <si>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</si>
  <si>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</si>
  <si>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</si>
  <si>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</si>
  <si>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</si>
  <si>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</si>
  <si>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</si>
  <si>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</si>
  <si>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</si>
  <si>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</si>
  <si>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</si>
  <si>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</si>
  <si>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</si>
  <si>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</si>
  <si>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</si>
  <si>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</si>
  <si>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</si>
  <si>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</si>
  <si>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</si>
  <si>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</si>
  <si>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</si>
  <si>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</si>
  <si>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</si>
  <si>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</si>
  <si>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</si>
  <si>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</si>
  <si>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</si>
  <si>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</si>
  <si>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</si>
  <si>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</si>
  <si>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</si>
  <si>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</si>
  <si>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</si>
  <si>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</si>
  <si>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</si>
  <si>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</si>
  <si>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</si>
  <si>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</si>
  <si>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</si>
  <si>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</si>
  <si>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</si>
  <si>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</si>
  <si>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</si>
  <si>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</si>
  <si>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</si>
  <si>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</si>
  <si>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</si>
  <si>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</si>
  <si>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</si>
  <si>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</si>
  <si>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</si>
  <si>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</si>
  <si>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</si>
  <si>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</si>
  <si>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</si>
  <si>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</si>
  <si>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</si>
  <si>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</si>
  <si>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</si>
  <si>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</si>
  <si>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</si>
  <si>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</si>
  <si>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</si>
  <si>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</si>
  <si>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</si>
  <si>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</si>
  <si>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</si>
  <si>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</si>
  <si>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</si>
  <si>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</si>
  <si>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</si>
  <si>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</si>
  <si>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</si>
  <si>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</si>
  <si>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</si>
  <si>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</si>
  <si>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</si>
  <si>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</si>
  <si>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</si>
  <si>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</si>
  <si>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</si>
  <si>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</si>
  <si>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</si>
  <si>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</si>
  <si>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</si>
  <si>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</si>
  <si>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</si>
  <si>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</si>
  <si>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</si>
  <si>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</si>
  <si>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</si>
  <si>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</si>
  <si>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</si>
  <si>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</si>
  <si>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</si>
  <si>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</si>
  <si>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</si>
  <si>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</si>
  <si>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</si>
  <si>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</si>
  <si>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</si>
  <si>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</si>
  <si>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</si>
  <si>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</si>
  <si>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</si>
  <si>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</si>
  <si>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</si>
  <si>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</si>
  <si>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</si>
  <si>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</si>
  <si>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</si>
  <si>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</si>
  <si>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</si>
  <si>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</si>
  <si>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</si>
  <si>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</si>
  <si>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</si>
  <si>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</si>
  <si>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</si>
  <si>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</si>
  <si>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</si>
  <si>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</si>
  <si>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</si>
  <si>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</si>
  <si>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</si>
  <si>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</si>
  <si>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</si>
  <si>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</si>
  <si>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</si>
  <si>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</si>
  <si>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</si>
  <si>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</si>
  <si>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</si>
  <si>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</si>
  <si>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</si>
  <si>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</si>
  <si>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</si>
  <si>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</si>
  <si>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</si>
  <si>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</si>
  <si>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</si>
  <si>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</si>
  <si>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</si>
  <si>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</si>
  <si>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</si>
  <si>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</si>
  <si>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</si>
  <si>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</si>
  <si>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</si>
  <si>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</si>
  <si>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</si>
  <si>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</si>
  <si>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</si>
  <si>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</si>
  <si>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</si>
  <si>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</si>
  <si>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</si>
  <si>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</si>
  <si>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</si>
  <si>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</si>
  <si>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</si>
  <si>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</si>
  <si>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</si>
  <si>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</si>
  <si>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</si>
  <si>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</si>
  <si>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</si>
  <si>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</si>
  <si>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</si>
  <si>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</si>
  <si>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</si>
  <si>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</si>
  <si>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</si>
  <si>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</si>
  <si>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</si>
  <si>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</si>
  <si>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</si>
  <si>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</si>
  <si>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</si>
  <si>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</si>
  <si>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</si>
  <si>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</si>
  <si>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</si>
  <si>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</si>
  <si>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</si>
  <si>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</si>
  <si>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</si>
  <si>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</si>
  <si>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</si>
  <si>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</si>
  <si>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</si>
  <si>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</si>
  <si>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</si>
  <si>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</si>
  <si>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</si>
  <si>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</si>
  <si>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</si>
  <si>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</si>
  <si>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</si>
  <si>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</si>
  <si>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</si>
  <si>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</si>
  <si>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</si>
  <si>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</si>
  <si>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</si>
  <si>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</si>
  <si>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</si>
  <si>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</si>
  <si>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</si>
  <si>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</si>
  <si>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</si>
  <si>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</si>
  <si>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</si>
  <si>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</si>
  <si>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</si>
  <si>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</si>
  <si>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</si>
  <si>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</si>
  <si>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</si>
  <si>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</si>
  <si>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</si>
  <si>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</si>
  <si>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</si>
  <si>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</si>
  <si>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</si>
  <si>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</si>
  <si>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</si>
  <si>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</si>
  <si>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</si>
  <si>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</si>
  <si>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</si>
  <si>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</si>
  <si>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</si>
  <si>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</si>
  <si>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</si>
  <si>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</si>
  <si>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</si>
  <si>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</si>
  <si>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</si>
  <si>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</si>
  <si>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</si>
  <si>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</si>
  <si>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</si>
  <si>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</si>
  <si>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</si>
  <si>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</si>
  <si>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</si>
  <si>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</si>
  <si>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</si>
  <si>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</si>
  <si>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</si>
  <si>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</si>
  <si>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</si>
  <si>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</si>
  <si>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</si>
  <si>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</si>
  <si>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</si>
  <si>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</si>
  <si>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</si>
  <si>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</si>
  <si>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</si>
  <si>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</si>
  <si>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</si>
  <si>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</si>
  <si>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</si>
  <si>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</si>
  <si>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</si>
  <si>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</si>
  <si>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</si>
  <si>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</si>
  <si>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</si>
  <si>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</si>
  <si>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</si>
  <si>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</si>
  <si>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</si>
  <si>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</si>
  <si>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</si>
  <si>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</si>
  <si>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</si>
  <si>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</si>
  <si>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</si>
  <si>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</si>
  <si>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</si>
  <si>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</si>
  <si>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</si>
  <si>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</si>
  <si>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</si>
  <si>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</si>
  <si>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</si>
  <si>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</si>
  <si>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</si>
  <si>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</si>
  <si>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</si>
  <si>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</si>
  <si>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</si>
  <si>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</si>
  <si>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</si>
  <si>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</si>
  <si>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</si>
  <si>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</si>
  <si>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</si>
  <si>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</si>
  <si>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</si>
  <si>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</si>
  <si>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</si>
  <si>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</si>
  <si>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</si>
  <si>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</si>
  <si>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</si>
  <si>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</si>
  <si>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</si>
  <si>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</si>
  <si>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</si>
  <si>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</si>
  <si>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</si>
  <si>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</si>
  <si>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</si>
  <si>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</si>
  <si>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</si>
  <si>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</si>
  <si>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</si>
  <si>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</si>
  <si>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</si>
  <si>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</si>
  <si>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</si>
  <si>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</si>
  <si>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</si>
  <si>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</si>
  <si>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</si>
  <si>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</si>
  <si>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</si>
  <si>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</si>
  <si>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</si>
  <si>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</si>
  <si>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</si>
  <si>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</si>
  <si>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</si>
  <si>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</si>
  <si>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</si>
  <si>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</si>
  <si>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</si>
  <si>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</si>
  <si>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</si>
  <si>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</si>
  <si>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</si>
  <si>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</si>
  <si>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</si>
  <si>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</si>
  <si>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</si>
  <si>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</si>
  <si>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</si>
  <si>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</si>
  <si>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</si>
  <si>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</si>
  <si>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</si>
  <si>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</si>
  <si>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</si>
  <si>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</si>
  <si>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</si>
  <si>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</si>
  <si>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</si>
  <si>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</si>
  <si>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</si>
  <si>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</si>
  <si>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</si>
  <si>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</si>
  <si>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</si>
  <si>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</si>
  <si>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</si>
  <si>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</si>
  <si>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</si>
  <si>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</si>
  <si>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</si>
  <si>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</si>
  <si>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</si>
  <si>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</si>
  <si>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</si>
  <si>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</si>
  <si>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</si>
  <si>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</si>
  <si>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</si>
  <si>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</si>
  <si>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</si>
  <si>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</si>
  <si>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</si>
  <si>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</si>
  <si>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</si>
  <si>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</si>
  <si>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</si>
  <si>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</si>
  <si>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</si>
  <si>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</si>
  <si>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</si>
  <si>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</si>
  <si>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</si>
  <si>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</si>
  <si>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</si>
  <si>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</si>
  <si>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</si>
  <si>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</si>
  <si>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</si>
  <si>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</si>
  <si>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</si>
  <si>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</si>
  <si>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</si>
  <si>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</si>
  <si>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</si>
  <si>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</si>
  <si>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</si>
  <si>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</si>
  <si>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</si>
  <si>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</si>
  <si>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</si>
  <si>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</si>
  <si>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</si>
  <si>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</si>
  <si>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</si>
  <si>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</si>
  <si>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</si>
  <si>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</si>
  <si>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</si>
  <si>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</si>
  <si>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</si>
  <si>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</si>
  <si>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</si>
  <si>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</si>
  <si>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</si>
  <si>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</si>
  <si>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</si>
  <si>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</si>
  <si>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</si>
  <si>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</si>
  <si>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</si>
  <si>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</si>
  <si>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</si>
  <si>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</si>
  <si>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</si>
  <si>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</si>
  <si>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</si>
  <si>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</si>
  <si>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</si>
  <si>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</si>
  <si>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</si>
  <si>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</si>
  <si>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</si>
  <si>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</si>
  <si>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</si>
  <si>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</si>
  <si>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</si>
  <si>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</si>
  <si>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</si>
  <si>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</si>
  <si>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</si>
  <si>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</si>
  <si>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</si>
  <si>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</si>
  <si>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</si>
  <si>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</si>
  <si>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</si>
  <si>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</si>
  <si>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</si>
  <si>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</si>
  <si>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</si>
  <si>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</si>
  <si>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</si>
  <si>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</si>
  <si>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</si>
  <si>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</si>
  <si>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</si>
  <si>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</si>
  <si>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</si>
  <si>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</si>
  <si>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</si>
  <si>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</si>
  <si>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</si>
  <si>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</si>
  <si>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</si>
  <si>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</si>
  <si>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</si>
  <si>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</si>
  <si>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</si>
  <si>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</si>
  <si>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</si>
  <si>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</si>
  <si>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</si>
  <si>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</si>
  <si>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</si>
  <si>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</si>
  <si>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</si>
  <si>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</si>
  <si>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</si>
  <si>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</si>
  <si>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</si>
  <si>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</si>
  <si>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</si>
  <si>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</si>
  <si>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</si>
  <si>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</si>
  <si>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</si>
  <si>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</si>
  <si>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</si>
  <si>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</si>
  <si>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</si>
  <si>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</si>
  <si>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</si>
  <si>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</si>
  <si>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</si>
  <si>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</si>
  <si>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</si>
  <si>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</si>
  <si>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</si>
  <si>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</si>
  <si>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</si>
  <si>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</si>
  <si>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</si>
  <si>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</si>
  <si>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</si>
  <si>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</si>
  <si>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</si>
  <si>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</si>
  <si>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</si>
  <si>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</si>
  <si>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</si>
  <si>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</si>
  <si>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</si>
  <si>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</si>
  <si>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</si>
  <si>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</si>
  <si>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</si>
  <si>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</si>
  <si>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</si>
  <si>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</si>
  <si>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</si>
  <si>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</si>
  <si>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</si>
  <si>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</si>
  <si>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</si>
  <si>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</si>
  <si>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</si>
  <si>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</si>
  <si>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</si>
  <si>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</si>
  <si>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</si>
  <si>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</si>
  <si>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</si>
  <si>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</si>
  <si>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</si>
  <si>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</si>
  <si>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</si>
  <si>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</si>
  <si>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</si>
  <si>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</si>
  <si>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</si>
  <si>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</si>
  <si>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</si>
  <si>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</si>
  <si>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</si>
  <si>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</si>
  <si>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</si>
  <si>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</si>
  <si>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</si>
  <si>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</si>
  <si>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</si>
  <si>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</si>
  <si>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</si>
  <si>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</si>
  <si>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</si>
  <si>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</si>
  <si>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</si>
  <si>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</si>
  <si>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</si>
  <si>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</si>
  <si>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</si>
  <si>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</si>
  <si>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</si>
  <si>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</si>
  <si>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</si>
  <si>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</si>
  <si>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</si>
  <si>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</si>
  <si>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</si>
  <si>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</si>
  <si>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</si>
  <si>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</si>
  <si>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</si>
  <si>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</si>
  <si>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</si>
  <si>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</si>
  <si>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</si>
  <si>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</si>
  <si>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</si>
  <si>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</si>
  <si>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</si>
  <si>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</si>
  <si>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</si>
  <si>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</si>
  <si>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</si>
  <si>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</si>
  <si>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</si>
  <si>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</si>
  <si>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</si>
  <si>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</si>
  <si>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</si>
  <si>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</si>
  <si>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</si>
  <si>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</si>
  <si>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</si>
  <si>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</si>
  <si>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</si>
  <si>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</si>
  <si>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</si>
  <si>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</si>
  <si>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</si>
  <si>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</si>
  <si>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</si>
  <si>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</si>
  <si>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</si>
  <si>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</si>
  <si>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</si>
  <si>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</si>
  <si>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</si>
  <si>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</si>
  <si>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</si>
  <si>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</si>
  <si>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</si>
  <si>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</si>
  <si>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</si>
  <si>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</si>
  <si>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</si>
  <si>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</si>
  <si>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</si>
  <si>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</si>
  <si>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</si>
  <si>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</si>
  <si>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</si>
  <si>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</si>
  <si>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</si>
  <si>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</si>
  <si>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</si>
  <si>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</si>
  <si>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</si>
  <si>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</si>
  <si>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</si>
  <si>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</si>
  <si>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</si>
  <si>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</si>
  <si>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</si>
  <si>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</si>
  <si>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</si>
  <si>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</si>
  <si>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</si>
  <si>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</si>
  <si>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</si>
  <si>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</si>
  <si>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</si>
  <si>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</si>
  <si>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</si>
  <si>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</si>
  <si>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</si>
  <si>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</si>
  <si>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</si>
  <si>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</si>
  <si>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</si>
  <si>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</si>
  <si>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</si>
  <si>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</si>
  <si>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</si>
  <si>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</si>
  <si>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</si>
  <si>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</si>
  <si>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</si>
  <si>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</si>
  <si>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</si>
  <si>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</si>
  <si>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</si>
  <si>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</si>
  <si>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</si>
  <si>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</si>
  <si>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</si>
  <si>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</si>
  <si>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</si>
  <si>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</si>
  <si>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</si>
  <si>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</si>
  <si>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</si>
  <si>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</si>
  <si>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</si>
  <si>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</si>
  <si>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</si>
  <si>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</si>
  <si>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</si>
  <si>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</si>
  <si>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</si>
  <si>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</si>
  <si>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</si>
  <si>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</si>
  <si>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</si>
  <si>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</si>
  <si>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</si>
  <si>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</si>
  <si>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</si>
  <si>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</si>
  <si>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</si>
  <si>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</si>
  <si>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</si>
  <si>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</si>
  <si>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</si>
  <si>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</si>
  <si>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</si>
  <si>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</si>
  <si>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</si>
  <si>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</si>
  <si>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</si>
  <si>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</si>
  <si>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</si>
  <si>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</si>
  <si>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</si>
  <si>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</si>
  <si>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</si>
  <si>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</si>
  <si>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</si>
  <si>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</si>
  <si>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</si>
  <si>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</si>
  <si>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</si>
  <si>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</si>
  <si>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</si>
  <si>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</si>
  <si>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</si>
  <si>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</si>
  <si>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</si>
  <si>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</si>
  <si>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</si>
  <si>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</si>
  <si>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</si>
  <si>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</si>
  <si>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</si>
  <si>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</si>
  <si>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</si>
  <si>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</si>
  <si>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</si>
  <si>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</si>
  <si>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</si>
  <si>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</si>
  <si>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</si>
  <si>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</si>
  <si>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</si>
  <si>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</si>
  <si>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</si>
  <si>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</si>
  <si>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</si>
  <si>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</si>
  <si>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</si>
  <si>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</si>
  <si>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</si>
  <si>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</si>
  <si>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</si>
  <si>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</si>
  <si>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</si>
  <si>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</si>
  <si>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</si>
  <si>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</si>
  <si>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</si>
  <si>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</si>
  <si>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</si>
  <si>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</si>
  <si>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</si>
  <si>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</si>
  <si>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</si>
  <si>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</si>
  <si>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</si>
  <si>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</si>
  <si>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</si>
  <si>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</si>
  <si>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</si>
  <si>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</si>
  <si>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</si>
  <si>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</si>
  <si>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</si>
  <si>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</si>
  <si>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</si>
  <si>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</si>
  <si>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</si>
  <si>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</si>
  <si>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</si>
  <si>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</si>
  <si>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</si>
  <si>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</si>
  <si>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</si>
  <si>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</si>
  <si>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</si>
  <si>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</si>
  <si>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</si>
  <si>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</si>
  <si>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</si>
  <si>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</si>
  <si>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</si>
  <si>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</si>
  <si>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</si>
  <si>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</si>
  <si>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</si>
  <si>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</si>
  <si>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</si>
  <si>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</si>
  <si>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</si>
  <si>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</si>
  <si>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</si>
  <si>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</si>
  <si>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</si>
  <si>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</si>
  <si>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</si>
  <si>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</si>
  <si>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</si>
  <si>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</si>
  <si>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</si>
  <si>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</si>
  <si>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</si>
  <si>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</si>
  <si>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</si>
  <si>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</si>
  <si>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</si>
  <si>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</si>
  <si>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</si>
  <si>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</si>
  <si>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</si>
  <si>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</si>
  <si>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</si>
  <si>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</si>
  <si>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</si>
  <si>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</si>
  <si>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</si>
  <si>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</si>
  <si>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</si>
  <si>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</si>
  <si>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</si>
  <si>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</si>
  <si>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</si>
  <si>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</si>
  <si>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</si>
  <si>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</si>
  <si>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</si>
  <si>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</si>
  <si>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</si>
  <si>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</si>
  <si>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</si>
  <si>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</si>
  <si>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</si>
  <si>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</si>
  <si>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</si>
  <si>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</si>
  <si>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</si>
  <si>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</si>
  <si>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</si>
  <si>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</si>
  <si>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</si>
  <si>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</si>
  <si>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</si>
  <si>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</si>
  <si>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</si>
  <si>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</si>
  <si>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</si>
  <si>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</si>
  <si>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</si>
  <si>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</si>
  <si>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</si>
  <si>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</si>
  <si>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</si>
  <si>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</si>
  <si>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</si>
  <si>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</si>
  <si>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</si>
  <si>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</si>
  <si>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</si>
  <si>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</si>
  <si>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</si>
  <si>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</si>
  <si>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</si>
  <si>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</si>
  <si>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</si>
  <si>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</si>
  <si>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</si>
  <si>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</si>
  <si>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</si>
  <si>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</si>
  <si>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</si>
  <si>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</si>
  <si>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</si>
  <si>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</si>
  <si>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</si>
  <si>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</si>
  <si>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</si>
  <si>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</si>
  <si>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</si>
  <si>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</si>
  <si>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</si>
  <si>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</si>
  <si>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</si>
  <si>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</si>
  <si>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</si>
  <si>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</si>
  <si>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</si>
  <si>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</si>
  <si>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</si>
  <si>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</si>
  <si>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</si>
  <si>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</si>
  <si>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</si>
  <si>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</si>
  <si>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</si>
  <si>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</si>
  <si>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</si>
  <si>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</si>
  <si>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</si>
  <si>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</si>
  <si>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</si>
  <si>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</si>
  <si>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</si>
  <si>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</si>
  <si>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</si>
  <si>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</si>
  <si>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</si>
  <si>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</si>
  <si>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</si>
  <si>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</si>
  <si>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</si>
  <si>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</si>
  <si>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</si>
  <si>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</si>
  <si>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</si>
  <si>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</si>
  <si>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</si>
  <si>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</si>
  <si>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</si>
  <si>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</si>
  <si>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</si>
  <si>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</si>
  <si>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</si>
  <si>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</si>
  <si>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</si>
  <si>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</si>
  <si>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</si>
  <si>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</si>
  <si>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</si>
  <si>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</si>
  <si>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</si>
  <si>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</si>
  <si>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</si>
  <si>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</si>
  <si>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</si>
  <si>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</si>
  <si>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</si>
  <si>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</si>
  <si>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</si>
  <si>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</si>
  <si>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</si>
  <si>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</si>
  <si>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</si>
  <si>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</si>
  <si>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</si>
  <si>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</si>
  <si>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</si>
  <si>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</si>
  <si>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</si>
  <si>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</si>
  <si>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</si>
  <si>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</si>
  <si>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</si>
  <si>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</si>
  <si>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</si>
  <si>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</si>
  <si>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</si>
  <si>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</si>
  <si>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</si>
  <si>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</si>
  <si>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</si>
  <si>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</si>
  <si>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</si>
  <si>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</si>
  <si>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</si>
  <si>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</si>
  <si>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</si>
  <si>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</si>
  <si>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</si>
  <si>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</si>
  <si>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</si>
  <si>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</si>
  <si>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</si>
  <si>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</si>
  <si>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</si>
  <si>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</si>
  <si>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</si>
  <si>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</si>
  <si>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</si>
  <si>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</si>
  <si>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</si>
  <si>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</si>
  <si>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</si>
  <si>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</si>
  <si>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</si>
  <si>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</si>
  <si>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</si>
  <si>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</si>
  <si>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</si>
  <si>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</si>
  <si>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</si>
  <si>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</si>
  <si>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</si>
  <si>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</si>
  <si>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</si>
  <si>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</si>
  <si>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</si>
  <si>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</si>
  <si>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</si>
  <si>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</si>
  <si>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</si>
  <si>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</si>
  <si>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</si>
  <si>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</si>
  <si>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</si>
  <si>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</si>
  <si>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</si>
  <si>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</si>
  <si>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</si>
  <si>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</si>
  <si>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</si>
  <si>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</si>
  <si>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</si>
  <si>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</si>
  <si>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</si>
  <si>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</si>
  <si>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</si>
  <si>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</si>
  <si>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</si>
  <si>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</si>
  <si>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</si>
  <si>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</si>
  <si>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</si>
  <si>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</si>
  <si>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</si>
  <si>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</si>
  <si>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</si>
  <si>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</si>
  <si>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</si>
  <si>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</si>
  <si>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</si>
  <si>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</si>
  <si>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</si>
  <si>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</si>
  <si>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</si>
  <si>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</si>
  <si>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</si>
  <si>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</si>
  <si>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</si>
  <si>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</si>
  <si>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</si>
  <si>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</si>
  <si>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</si>
  <si>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</si>
  <si>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</si>
  <si>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</si>
  <si>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</si>
  <si>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</si>
  <si>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</si>
  <si>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</si>
  <si>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</si>
  <si>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</si>
  <si>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</si>
  <si>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</si>
  <si>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</si>
  <si>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</si>
  <si>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</si>
  <si>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</si>
  <si>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</si>
  <si>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</si>
  <si>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</si>
  <si>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</si>
  <si>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</si>
  <si>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</si>
  <si>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</si>
  <si>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</si>
  <si>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</si>
  <si>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</si>
  <si>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</si>
  <si>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</si>
  <si>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</si>
  <si>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</si>
  <si>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</si>
  <si>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</si>
  <si>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</si>
  <si>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</si>
  <si>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</si>
  <si>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</si>
  <si>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</si>
  <si>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</si>
  <si>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</si>
  <si>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</si>
  <si>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</si>
  <si>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</si>
  <si>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</si>
  <si>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</si>
  <si>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</si>
  <si>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</si>
  <si>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</si>
  <si>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</si>
  <si>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</si>
  <si>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</si>
  <si>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</si>
  <si>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</si>
  <si>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</si>
  <si>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</si>
  <si>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</si>
  <si>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</si>
  <si>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</si>
  <si>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</si>
  <si>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</si>
  <si>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</si>
  <si>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</si>
  <si>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</si>
  <si>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</si>
  <si>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</si>
  <si>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</si>
  <si>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</si>
  <si>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</si>
  <si>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</si>
  <si>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</si>
  <si>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</si>
  <si>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</si>
  <si>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</si>
  <si>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</si>
  <si>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</si>
  <si>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</si>
  <si>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</si>
  <si>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</si>
  <si>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</si>
  <si>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</si>
  <si>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</si>
  <si>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</si>
  <si>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</si>
  <si>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</si>
  <si>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</si>
  <si>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</si>
  <si>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</si>
  <si>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</si>
  <si>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</si>
  <si>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</si>
  <si>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</si>
  <si>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</si>
  <si>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</si>
  <si>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</si>
  <si>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</si>
  <si>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</si>
  <si>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</si>
  <si>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</si>
  <si>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</si>
  <si>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</si>
  <si>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</si>
  <si>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</si>
  <si>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</si>
  <si>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</si>
  <si>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</si>
  <si>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</si>
  <si>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</si>
  <si>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</si>
  <si>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</si>
  <si>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</si>
  <si>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</si>
  <si>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</si>
  <si>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</si>
  <si>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</si>
  <si>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</si>
  <si>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</si>
  <si>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</si>
  <si>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</si>
  <si>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</si>
  <si>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</si>
  <si>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</si>
  <si>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</si>
  <si>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</si>
  <si>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</si>
  <si>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</si>
  <si>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</si>
  <si>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</si>
  <si>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</si>
  <si>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</si>
  <si>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</si>
  <si>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</si>
  <si>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</si>
  <si>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</si>
  <si>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</si>
  <si>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</si>
  <si>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</si>
  <si>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</si>
  <si>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</si>
  <si>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</si>
  <si>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</si>
  <si>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</si>
  <si>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</si>
  <si>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</si>
  <si>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</si>
  <si>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</si>
  <si>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</si>
  <si>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</si>
  <si>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</si>
  <si>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</si>
  <si>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</si>
  <si>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</si>
  <si>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</si>
  <si>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</si>
  <si>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</si>
  <si>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</si>
  <si>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</si>
  <si>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</si>
  <si>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</si>
  <si>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</si>
  <si>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</si>
  <si>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</si>
  <si>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</si>
  <si>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</si>
  <si>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</si>
  <si>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</si>
  <si>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</si>
  <si>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</si>
  <si>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</si>
  <si>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</si>
  <si>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</si>
  <si>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</si>
  <si>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</si>
  <si>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</si>
  <si>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</si>
  <si>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</si>
  <si>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</si>
  <si>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</si>
  <si>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</si>
  <si>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</si>
  <si>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</si>
  <si>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</si>
  <si>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</si>
  <si>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</si>
  <si>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</si>
  <si>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</si>
  <si>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</si>
  <si>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</si>
  <si>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</si>
  <si>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</si>
  <si>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</si>
  <si>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</si>
  <si>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</si>
  <si>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</si>
  <si>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</si>
  <si>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</si>
  <si>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</si>
  <si>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</si>
  <si>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</si>
  <si>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</si>
  <si>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</si>
  <si>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</si>
  <si>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</si>
  <si>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</si>
  <si>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</si>
  <si>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</si>
  <si>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</si>
  <si>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</si>
  <si>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</si>
  <si>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</si>
  <si>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</si>
  <si>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</si>
  <si>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</si>
  <si>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</si>
  <si>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</si>
  <si>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</si>
  <si>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</si>
  <si>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</si>
  <si>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</si>
  <si>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</si>
  <si>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</si>
  <si>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</si>
  <si>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</si>
  <si>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</si>
  <si>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</si>
  <si>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</si>
  <si>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</si>
  <si>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</si>
  <si>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</si>
  <si>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</si>
  <si>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</si>
  <si>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</si>
  <si>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</si>
  <si>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</si>
  <si>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</si>
  <si>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</si>
  <si>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</si>
  <si>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</si>
  <si>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</si>
  <si>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</si>
  <si>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</si>
  <si>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</si>
  <si>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</si>
  <si>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</si>
  <si>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</si>
  <si>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</si>
  <si>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</si>
  <si>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</si>
  <si>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</si>
  <si>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</si>
  <si>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</si>
  <si>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</si>
  <si>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</si>
  <si>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</si>
  <si>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</si>
  <si>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</si>
  <si>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</si>
  <si>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</si>
  <si>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</si>
  <si>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</si>
  <si>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</si>
  <si>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</si>
  <si>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</si>
  <si>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</si>
  <si>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</si>
  <si>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</si>
  <si>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</si>
  <si>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</si>
  <si>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</si>
  <si>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</si>
  <si>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</si>
  <si>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</si>
  <si>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</si>
  <si>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</si>
  <si>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</si>
  <si>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</si>
  <si>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</si>
  <si>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</si>
  <si>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</si>
  <si>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</si>
  <si>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</si>
  <si>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</si>
  <si>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</si>
  <si>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</si>
  <si>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</si>
  <si>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</si>
  <si>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</si>
  <si>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</si>
  <si>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</si>
  <si>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</si>
  <si>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</si>
  <si>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</si>
  <si>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</si>
  <si>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</si>
  <si>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</si>
  <si>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</si>
  <si>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</si>
  <si>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</si>
  <si>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</si>
  <si>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</si>
  <si>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</si>
  <si>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</si>
  <si>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</si>
  <si>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</si>
  <si>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</si>
  <si>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</si>
  <si>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</si>
  <si>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</si>
  <si>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</si>
  <si>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</si>
  <si>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</si>
  <si>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</si>
  <si>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</si>
  <si>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</si>
  <si>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</si>
  <si>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</si>
  <si>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</si>
  <si>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</si>
  <si>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</si>
  <si>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</si>
  <si>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</si>
  <si>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</si>
  <si>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</si>
  <si>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</si>
  <si>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</si>
  <si>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</si>
  <si>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</si>
  <si>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</si>
  <si>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</si>
  <si>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</si>
  <si>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</si>
  <si>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</si>
  <si>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</si>
  <si>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</si>
  <si>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</si>
  <si>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</si>
  <si>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</si>
  <si>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</si>
  <si>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</si>
  <si>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</si>
  <si>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</si>
  <si>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</si>
  <si>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</si>
  <si>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</si>
  <si>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</si>
  <si>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</si>
  <si>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</si>
  <si>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</si>
  <si>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</si>
  <si>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</si>
  <si>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</si>
  <si>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</si>
  <si>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</si>
  <si>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</si>
  <si>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</si>
  <si>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</si>
  <si>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</si>
  <si>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</si>
  <si>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</si>
  <si>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</si>
  <si>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</si>
  <si>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</si>
  <si>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</si>
  <si>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</si>
  <si>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</si>
  <si>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</si>
  <si>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</si>
  <si>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</si>
  <si>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</si>
  <si>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</si>
  <si>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</si>
  <si>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</si>
  <si>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</si>
  <si>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</si>
  <si>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</si>
  <si>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</si>
  <si>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</si>
  <si>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</si>
  <si>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</si>
  <si>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</si>
  <si>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</si>
  <si>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</si>
  <si>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</si>
  <si>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</si>
  <si>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</si>
  <si>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</si>
  <si>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</si>
  <si>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</si>
  <si>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</si>
  <si>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</si>
  <si>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</si>
  <si>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</si>
  <si>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</si>
  <si>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</si>
  <si>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</si>
  <si>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</si>
  <si>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</si>
  <si>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</si>
  <si>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</si>
  <si>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</si>
  <si>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</si>
  <si>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</si>
  <si>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</si>
  <si>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</si>
  <si>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</si>
  <si>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</si>
  <si>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</si>
  <si>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</si>
  <si>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</si>
  <si>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</si>
  <si>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</si>
  <si>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</si>
  <si>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</si>
  <si>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</si>
  <si>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</si>
  <si>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</si>
  <si>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</si>
  <si>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</si>
  <si>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</si>
  <si>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</si>
  <si>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</si>
  <si>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</si>
  <si>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</si>
  <si>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</si>
  <si>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</si>
  <si>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</si>
  <si>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</si>
  <si>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</si>
  <si>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</si>
  <si>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</si>
  <si>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</si>
  <si>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</si>
  <si>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</si>
  <si>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</si>
  <si>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</si>
  <si>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</si>
  <si>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</si>
  <si>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</si>
  <si>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</si>
  <si>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</si>
  <si>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GO Bonds, Series 2006</t>
  </si>
  <si>
    <t>Working Cash/Life Safety Bonds, Series 2011</t>
  </si>
  <si>
    <t>GO Bonds, Series 2014</t>
  </si>
  <si>
    <t>X</t>
  </si>
  <si>
    <t>South Eastern Special Education</t>
  </si>
  <si>
    <t>Jasper-Richland-Clay-N. Wayne Regional Delivery System</t>
  </si>
  <si>
    <t>South East Purchasing Cooperative Intergov't Agreement</t>
  </si>
  <si>
    <t>Andrew Johnson</t>
  </si>
  <si>
    <t>618-783-8459</t>
  </si>
  <si>
    <t>609 South Lafayette Street</t>
  </si>
  <si>
    <t>Newton</t>
  </si>
  <si>
    <t>ajohnson@jccu1.org</t>
  </si>
  <si>
    <t>618-783-3679</t>
  </si>
  <si>
    <t>Kemper CPA Group LLP</t>
  </si>
  <si>
    <t>Ryan Hawkins</t>
  </si>
  <si>
    <t>1213 South West Street</t>
  </si>
  <si>
    <t>Olney</t>
  </si>
  <si>
    <t>618-395-2105</t>
  </si>
  <si>
    <t>618-395-7079</t>
  </si>
  <si>
    <t>065-037016</t>
  </si>
  <si>
    <t>rhawkins@kcpag.com</t>
  </si>
  <si>
    <t>Computer Lease 2013-2015</t>
  </si>
  <si>
    <t>Computer Lease 2014-2017</t>
  </si>
  <si>
    <t>Computer Lease 2015-2018</t>
  </si>
  <si>
    <t>Capital Lease</t>
  </si>
  <si>
    <t>Property Tax Settlement</t>
  </si>
  <si>
    <t>Page 10, Line 78; Admissions - Other - Musical Admissions $9,989</t>
  </si>
  <si>
    <t>Operation &amp; Maintenance Fund</t>
  </si>
  <si>
    <t>Page 12, Line 171; Other Restricted Revenue from State Sources - State Library Grant $757</t>
  </si>
  <si>
    <t>Page 13, Line 227; CTE - Other - Federal Vocational Grant/Perkins III $11,200</t>
  </si>
  <si>
    <t>Page 15, Line 41; Other Support Services - Pupil - Life Insurance for Lunch Supervision $19</t>
  </si>
  <si>
    <t>Page 16, Line 56; Other Support Services - School Admin - Convenience Fee $43</t>
  </si>
  <si>
    <t>Page 11, Line 107; Other Revenue - Other Revenue $749</t>
  </si>
  <si>
    <t>Page 11, Line 107; Other Revenue - Other Revenue $4</t>
  </si>
  <si>
    <t>Page 19, Line 231; Other Support Services - Pupils - Employee Benefits for Lunch Supervision $4,164</t>
  </si>
  <si>
    <t>84.010A</t>
  </si>
  <si>
    <t>2016-4300</t>
  </si>
  <si>
    <t>2015-4300</t>
  </si>
  <si>
    <t>2016-4932</t>
  </si>
  <si>
    <t>2016-4210</t>
  </si>
  <si>
    <t>2015-4210</t>
  </si>
  <si>
    <t>U.S. Department of Agriculture</t>
  </si>
  <si>
    <t>Pass Through from Illinois State Board of Education</t>
  </si>
  <si>
    <t>U.S. Department of Education</t>
  </si>
  <si>
    <t>2015-4220</t>
  </si>
  <si>
    <t>2016-4220</t>
  </si>
  <si>
    <t>None</t>
  </si>
  <si>
    <r>
      <t xml:space="preserve">The following amounts were expended in the form of non-cash assistance by Jasper County Community Unit School District #1 and </t>
    </r>
    <r>
      <rPr>
        <b/>
        <sz val="9"/>
        <rFont val="Arial"/>
        <family val="2"/>
      </rPr>
      <t>are/are not</t>
    </r>
    <r>
      <rPr>
        <sz val="9"/>
        <rFont val="Arial"/>
        <family val="2"/>
      </rPr>
      <t xml:space="preserve"> included in the Schedule of Expenditures of Federal Awards:</t>
    </r>
  </si>
  <si>
    <t>Unmodified</t>
  </si>
  <si>
    <t>N/A</t>
  </si>
  <si>
    <t>2016-4745</t>
  </si>
  <si>
    <t>IDEA Part B</t>
  </si>
  <si>
    <t>2016-4600</t>
  </si>
  <si>
    <t>2016-4620</t>
  </si>
  <si>
    <t>2016-4625</t>
  </si>
  <si>
    <t>2015-4625</t>
  </si>
  <si>
    <t>U.S. Department of Health &amp; Human Services</t>
  </si>
  <si>
    <t>Pass Through from Illinois Healthcare &amp; Family Services</t>
  </si>
  <si>
    <t>Medicaid Matching</t>
  </si>
  <si>
    <t>2015-4932</t>
  </si>
  <si>
    <t>Total U.S. Department of Education</t>
  </si>
  <si>
    <t>Total U.S. Department of Health &amp; Human Services</t>
  </si>
  <si>
    <t>Total U.S. Department of Agriculture</t>
  </si>
  <si>
    <t>GRAND TOTAL</t>
  </si>
  <si>
    <t>District personnel do not possess the necessary accounting expertise to prevent, detect, or correct potential ommissions in the footnotes to the financial statements.</t>
  </si>
  <si>
    <t>The District does not currently employ an individual with the necessary knowledge and expertise to draft the footnotes to the financial statements.</t>
  </si>
  <si>
    <t>In the absence of necessary knowledge and expertise, the District must rely on the auditors to ensure the notes to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</si>
  <si>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</si>
  <si>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</si>
  <si>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 independent contractor with the knowledge to properly prepare the notes to the financial statements.</t>
  </si>
  <si>
    <t>The District does not intend to correct the finding in the next fiscal year.</t>
  </si>
  <si>
    <t>Illinois State Board of Education</t>
  </si>
  <si>
    <t>IDEA Part B - Preschool Flow - Through</t>
  </si>
  <si>
    <t>IDEA Part B - IDEA Flow Through</t>
  </si>
  <si>
    <t>IDEA Part B - Room &amp; Board</t>
  </si>
  <si>
    <t>The District will adjust lunch prices to meet the guidelines.</t>
  </si>
  <si>
    <t>Fiscal Year 2017</t>
  </si>
  <si>
    <t>Andrew Johnson, Superintendent</t>
  </si>
  <si>
    <t>Child Nutrition Cluster 2015-2016</t>
  </si>
  <si>
    <t>2015-4210, 2016-4210, 2015-4220, &amp; 2016-4220</t>
  </si>
  <si>
    <t>10.553 &amp; 10.555</t>
  </si>
  <si>
    <t>The District's food service program is required to produce sufficient funds (or "equity") from paid lunches to provide meals to those students eligible for free or reduced meals in excess of federal reimbursement rates.</t>
  </si>
  <si>
    <t>The District's required current year weighted average price of paid lunches was $0.07 less than the equity requirement per the National School Lunch Program.</t>
  </si>
  <si>
    <t>None noted.</t>
  </si>
  <si>
    <t>The District is not producing sufficient funds from paid lunches to provide meals to those students eligible for free or reduced meals in excess of federal reimbursement rates.</t>
  </si>
  <si>
    <t>The District was not charging the correct amount for paid lunches during the fiscal year.</t>
  </si>
  <si>
    <t>The District has agreed to review meal prices and increase as necessary.</t>
  </si>
  <si>
    <t>Page 11, Line 107; Other Revenue - Other Revenue $5,315 &amp; E-Rate Revenue $48,272</t>
  </si>
  <si>
    <t>Contractual Settlement</t>
  </si>
  <si>
    <t>Schedule of Long Term Debt</t>
  </si>
  <si>
    <t>Schedule of Restricted Local Tax Levies and Selected Revenue Sources</t>
  </si>
  <si>
    <t>Page 26, Line 10: Other Receipts - Special Education - General State Aid Allocation $2,835</t>
  </si>
  <si>
    <t>Page 25, Cell G34; Activity related to a capital lease recorded in the Educational Fund with funds from Lease Levy property taxes.</t>
  </si>
  <si>
    <t>Page 25, Cell G35; Activity related to a capital lease recorded in the Educational Fund with funds from Lease Levy property taxes.</t>
  </si>
  <si>
    <t>Page 25, Cell G36; Activity related to a capital lease recorded in the Educational Fund with funds from Lease Levy property taxes.</t>
  </si>
  <si>
    <t>Page 5, Line 12; Other Current Assets - Drivers Education Leased Cars Deposit $35,200</t>
  </si>
  <si>
    <t>Page 11, Line 107; Other Revenue - Other Revenue $1,973 &amp; Sale of Surplus Items $3,751</t>
  </si>
  <si>
    <t>Title I - Low Income (M)</t>
  </si>
  <si>
    <t>Career and Technical Education - Perkins IV</t>
  </si>
  <si>
    <t>2016-4900</t>
  </si>
  <si>
    <t>National School Lunch (M)</t>
  </si>
  <si>
    <t>School Breakfast Program (M)</t>
  </si>
  <si>
    <t>Non-cash Food Commodities (M)</t>
  </si>
  <si>
    <r>
      <t xml:space="preserve">The accompanying Schedule of Expenditures of Federal Awards includes the federal grant activity of </t>
    </r>
    <r>
      <rPr>
        <b/>
        <sz val="9"/>
        <rFont val="Arial"/>
        <family val="2"/>
      </rPr>
      <t>Jasper County Community Unit School District No. 1</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</si>
  <si>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Jasper County Community Unit School District No. 1 </t>
    </r>
    <r>
      <rPr>
        <sz val="9"/>
        <rFont val="Arial"/>
        <family val="2"/>
      </rPr>
      <t>provided federal awards to subrecipients as follows:</t>
    </r>
  </si>
  <si>
    <t>10.553, 10.555</t>
  </si>
  <si>
    <t>Child Nutrition Cluster</t>
  </si>
  <si>
    <t>The District's required current year weighted average price of paid lunches was $0.07 less than the equity requirement based on the requirements of the National School Lunch Program.</t>
  </si>
  <si>
    <t>Based on the computation of equity required, the District's lunch prices are not sufficient to produce funds from paid lunches to comply with federal guidelines.</t>
  </si>
  <si>
    <t>It is our recommendation that the District implement controls to ensure they are monitoring the paid lunch equity requirements set forth by the Federal Aid Compliance Supplement.</t>
  </si>
  <si>
    <t>Management will work to implement use of ISBE's worksheet for paid lunch equity to ensure compliance in the future.</t>
  </si>
  <si>
    <t>2015-001</t>
  </si>
  <si>
    <t>Purchase orders were not being completed on all purchases over $200.</t>
  </si>
  <si>
    <t>Not repeated in 2016</t>
  </si>
  <si>
    <t>No action will be taken on this finding.</t>
  </si>
  <si>
    <t>The District does not feel that this finding has any impact on the ability to properly record or process financial transactions. In addition, the District does not feel the finding will cause any reporting errors to the ISBE or any other granting agency.</t>
  </si>
  <si>
    <t>Jasper</t>
  </si>
  <si>
    <t>Jasper County CUD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</si>
</sst>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2" fillId="0" borderId="82" xfId="0" applyFont="1" applyBorder="1" applyAlignment="1">
      <alignment horizontal="center"/>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0" fontId="5" fillId="0" borderId="0" xfId="3" applyFont="1" applyAlignment="1" applyProtection="1">
      <alignment horizontal="center" vertical="center"/>
    </xf>
    <xf numFmtId="0" fontId="0" fillId="0" borderId="82" xfId="0" applyBorder="1"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wrapText="1"/>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1</xdr:row>
          <xdr:rowOff>9525</xdr:rowOff>
        </xdr:from>
        <xdr:to>
          <xdr:col>0</xdr:col>
          <xdr:colOff>1943100</xdr:colOff>
          <xdr:row>5</xdr:row>
          <xdr:rowOff>47625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1</xdr:row>
          <xdr:rowOff>19050</xdr:rowOff>
        </xdr:from>
        <xdr:to>
          <xdr:col>1</xdr:col>
          <xdr:colOff>66675</xdr:colOff>
          <xdr:row>5</xdr:row>
          <xdr:rowOff>57150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50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5" t="s">
        <v>474</v>
      </c>
      <c r="J1" s="2106"/>
      <c r="K1" s="2106"/>
      <c r="L1" s="2106"/>
      <c r="M1" s="2106"/>
      <c r="N1" s="2106"/>
      <c r="O1" s="2106"/>
      <c r="P1" s="2106"/>
      <c r="Q1" s="2106"/>
      <c r="R1" s="2106"/>
      <c r="S1" s="2106"/>
    </row>
    <row r="2" spans="1:28" ht="12" customHeight="1" x14ac:dyDescent="0.2">
      <c r="A2" s="202" t="s">
        <v>1962</v>
      </c>
      <c r="D2" s="203"/>
      <c r="I2" s="2107" t="s">
        <v>1155</v>
      </c>
      <c r="J2" s="2106"/>
      <c r="K2" s="2106"/>
      <c r="L2" s="2106"/>
      <c r="M2" s="2106"/>
      <c r="N2" s="2106"/>
      <c r="O2" s="2106"/>
      <c r="P2" s="2106"/>
      <c r="Q2" s="2106"/>
      <c r="R2" s="2106"/>
      <c r="S2" s="2106"/>
    </row>
    <row r="3" spans="1:28" ht="12" customHeight="1" x14ac:dyDescent="0.2">
      <c r="A3" s="1876" t="s">
        <v>1950</v>
      </c>
      <c r="B3" s="1877"/>
      <c r="C3" s="1877"/>
      <c r="D3" s="1878"/>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2090</v>
      </c>
      <c r="C5" s="179" t="s">
        <v>1083</v>
      </c>
      <c r="D5" s="363"/>
      <c r="E5" s="363"/>
      <c r="H5" s="193"/>
      <c r="I5" s="2115" t="s">
        <v>788</v>
      </c>
      <c r="J5" s="2114"/>
      <c r="K5" s="2114"/>
      <c r="L5" s="2114"/>
      <c r="M5" s="2114"/>
      <c r="N5" s="2114"/>
      <c r="O5" s="2114"/>
      <c r="P5" s="2114"/>
      <c r="Q5" s="2114"/>
      <c r="R5" s="2114"/>
      <c r="S5" s="2114"/>
    </row>
    <row r="6" spans="1:28" ht="14.1" customHeight="1" x14ac:dyDescent="0.2">
      <c r="B6" s="445"/>
      <c r="C6" s="179" t="s">
        <v>1084</v>
      </c>
      <c r="D6" s="363"/>
      <c r="E6" s="363"/>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4"/>
      <c r="K11" s="181"/>
      <c r="O11" s="1761" t="s">
        <v>2090</v>
      </c>
      <c r="P11" s="379" t="s">
        <v>225</v>
      </c>
      <c r="Q11" s="184"/>
      <c r="R11" s="182"/>
      <c r="S11" s="181"/>
      <c r="T11" s="2130"/>
      <c r="U11" s="2131"/>
      <c r="V11" s="2131"/>
      <c r="W11" s="2131"/>
      <c r="X11" s="2131"/>
      <c r="Y11" s="2131"/>
      <c r="Z11" s="2131"/>
      <c r="AA11" s="213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9">
        <v>12040001026</v>
      </c>
      <c r="B13" s="2140"/>
      <c r="C13" s="2140"/>
      <c r="D13" s="2140"/>
      <c r="E13" s="2140"/>
      <c r="F13" s="2140"/>
      <c r="G13" s="2140"/>
      <c r="H13" s="2141"/>
      <c r="I13" s="185"/>
      <c r="J13" s="184"/>
      <c r="K13" s="182"/>
      <c r="L13" s="184"/>
      <c r="M13" s="184"/>
      <c r="N13" s="184"/>
      <c r="O13" s="184"/>
      <c r="P13" s="184"/>
      <c r="Q13" s="184"/>
      <c r="R13" s="184"/>
      <c r="S13" s="184"/>
      <c r="T13" s="2144" t="s">
        <v>2100</v>
      </c>
      <c r="U13" s="2145"/>
      <c r="V13" s="2145"/>
      <c r="W13" s="2145"/>
      <c r="X13" s="2145"/>
      <c r="Y13" s="2146"/>
      <c r="Z13" s="2146"/>
      <c r="AA13" s="2147"/>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3" t="s">
        <v>2203</v>
      </c>
      <c r="B15" s="2142"/>
      <c r="C15" s="2142"/>
      <c r="D15" s="2142"/>
      <c r="E15" s="2142"/>
      <c r="F15" s="2142"/>
      <c r="G15" s="2142"/>
      <c r="H15" s="2143"/>
      <c r="T15" s="2074" t="s">
        <v>2101</v>
      </c>
      <c r="U15" s="2095"/>
      <c r="V15" s="2095"/>
      <c r="W15" s="2095"/>
      <c r="X15" s="2095"/>
      <c r="Y15" s="2148"/>
      <c r="Z15" s="2148"/>
      <c r="AA15" s="214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9" t="s">
        <v>2204</v>
      </c>
      <c r="B17" s="2100"/>
      <c r="C17" s="2100"/>
      <c r="D17" s="2100"/>
      <c r="E17" s="2100"/>
      <c r="F17" s="2100"/>
      <c r="G17" s="2100"/>
      <c r="H17" s="2125"/>
      <c r="T17" s="2153" t="s">
        <v>2102</v>
      </c>
      <c r="U17" s="2154"/>
      <c r="V17" s="2154"/>
      <c r="W17" s="2154"/>
      <c r="X17" s="2154"/>
      <c r="Y17" s="2154"/>
      <c r="Z17" s="2154"/>
      <c r="AA17" s="2155"/>
    </row>
    <row r="18" spans="1:27" ht="13.5" customHeight="1" x14ac:dyDescent="0.2">
      <c r="A18" s="364" t="s">
        <v>627</v>
      </c>
      <c r="B18" s="346"/>
      <c r="C18" s="342"/>
      <c r="D18" s="346"/>
      <c r="E18" s="346"/>
      <c r="F18" s="346"/>
      <c r="G18" s="346"/>
      <c r="H18" s="276"/>
      <c r="I18" s="2124" t="s">
        <v>784</v>
      </c>
      <c r="J18" s="2083"/>
      <c r="K18" s="2083"/>
      <c r="L18" s="2083"/>
      <c r="M18" s="2083"/>
      <c r="N18" s="2083"/>
      <c r="O18" s="2083"/>
      <c r="P18" s="2083"/>
      <c r="Q18" s="2083"/>
      <c r="R18" s="2083"/>
      <c r="S18" s="2084"/>
      <c r="T18" s="364" t="s">
        <v>827</v>
      </c>
      <c r="U18" s="271"/>
      <c r="V18" s="342"/>
      <c r="W18" s="270"/>
      <c r="X18" s="364" t="s">
        <v>306</v>
      </c>
      <c r="Y18" s="351"/>
      <c r="Z18" s="1974" t="s">
        <v>785</v>
      </c>
      <c r="AA18" s="201"/>
    </row>
    <row r="19" spans="1:27" ht="13.5" customHeight="1" x14ac:dyDescent="0.2">
      <c r="A19" s="2093" t="s">
        <v>2096</v>
      </c>
      <c r="B19" s="2091"/>
      <c r="C19" s="2091"/>
      <c r="D19" s="2091"/>
      <c r="E19" s="2091"/>
      <c r="F19" s="2091"/>
      <c r="G19" s="2091"/>
      <c r="H19" s="2073"/>
      <c r="I19" s="184"/>
      <c r="J19" s="378"/>
      <c r="K19" s="195"/>
      <c r="L19" s="193"/>
      <c r="M19" s="659" t="s">
        <v>360</v>
      </c>
      <c r="P19" s="181"/>
      <c r="Q19" s="181"/>
      <c r="R19" s="181"/>
      <c r="S19" s="185"/>
      <c r="T19" s="2093" t="s">
        <v>2103</v>
      </c>
      <c r="U19" s="2072"/>
      <c r="V19" s="2072"/>
      <c r="W19" s="2073"/>
      <c r="X19" s="2090" t="s">
        <v>2027</v>
      </c>
      <c r="Y19" s="2152"/>
      <c r="Z19" s="2150">
        <v>62450</v>
      </c>
      <c r="AA19" s="215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1" t="s">
        <v>2097</v>
      </c>
      <c r="B21" s="2072"/>
      <c r="C21" s="2072"/>
      <c r="D21" s="2072"/>
      <c r="E21" s="2072"/>
      <c r="F21" s="2072"/>
      <c r="G21" s="2072"/>
      <c r="H21" s="2073"/>
      <c r="I21" s="2119" t="s">
        <v>786</v>
      </c>
      <c r="J21" s="2114"/>
      <c r="K21" s="2114"/>
      <c r="L21" s="2114"/>
      <c r="M21" s="2114"/>
      <c r="N21" s="2114"/>
      <c r="O21" s="2114"/>
      <c r="P21" s="2114"/>
      <c r="Q21" s="2114"/>
      <c r="R21" s="2114"/>
      <c r="S21" s="2120"/>
      <c r="T21" s="2099" t="s">
        <v>2104</v>
      </c>
      <c r="U21" s="2159"/>
      <c r="V21" s="2159"/>
      <c r="W21" s="2159"/>
      <c r="X21" s="2164" t="s">
        <v>2105</v>
      </c>
      <c r="Y21" s="2162"/>
      <c r="Z21" s="2162"/>
      <c r="AA21" s="2163"/>
    </row>
    <row r="22" spans="1:27" ht="13.5" customHeight="1" x14ac:dyDescent="0.2">
      <c r="A22" s="366" t="s">
        <v>628</v>
      </c>
      <c r="B22" s="279"/>
      <c r="C22" s="279"/>
      <c r="D22" s="279"/>
      <c r="E22" s="279"/>
      <c r="F22" s="279"/>
      <c r="G22" s="279"/>
      <c r="H22" s="280"/>
      <c r="I22" s="2121" t="s">
        <v>1804</v>
      </c>
      <c r="J22" s="2122"/>
      <c r="K22" s="2122"/>
      <c r="L22" s="2122"/>
      <c r="M22" s="2122"/>
      <c r="N22" s="2122"/>
      <c r="O22" s="2122"/>
      <c r="P22" s="2122"/>
      <c r="Q22" s="2122"/>
      <c r="R22" s="2122"/>
      <c r="S22" s="2123"/>
      <c r="T22" s="364" t="s">
        <v>2023</v>
      </c>
      <c r="U22" s="271"/>
      <c r="V22" s="342"/>
      <c r="W22" s="271"/>
      <c r="X22" s="1975" t="s">
        <v>1631</v>
      </c>
      <c r="Z22" s="200"/>
      <c r="AA22" s="201"/>
    </row>
    <row r="23" spans="1:27" ht="13.5" customHeight="1" x14ac:dyDescent="0.2">
      <c r="A23" s="2116" t="s">
        <v>2098</v>
      </c>
      <c r="B23" s="2117"/>
      <c r="C23" s="2117"/>
      <c r="D23" s="2117"/>
      <c r="E23" s="2117"/>
      <c r="F23" s="2117"/>
      <c r="G23" s="2117"/>
      <c r="H23" s="2118"/>
      <c r="T23" s="2099" t="s">
        <v>2106</v>
      </c>
      <c r="U23" s="2159"/>
      <c r="V23" s="2159"/>
      <c r="W23" s="2159"/>
      <c r="X23" s="2161">
        <v>43373</v>
      </c>
      <c r="Y23" s="2162"/>
      <c r="Z23" s="2162"/>
      <c r="AA23" s="2163"/>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v>62488</v>
      </c>
      <c r="B25" s="2072"/>
      <c r="C25" s="2072"/>
      <c r="D25" s="2072"/>
      <c r="E25" s="2072"/>
      <c r="F25" s="2072"/>
      <c r="G25" s="2072"/>
      <c r="H25" s="2073"/>
      <c r="I25" s="660"/>
      <c r="J25" s="204"/>
      <c r="K25" s="204"/>
      <c r="L25" s="204"/>
      <c r="M25" s="204"/>
      <c r="N25" s="204"/>
      <c r="O25" s="204"/>
      <c r="P25" s="204"/>
      <c r="Q25" s="204"/>
      <c r="R25" s="204"/>
      <c r="S25" s="205"/>
      <c r="T25" s="2156" t="s">
        <v>2107</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2" t="s">
        <v>2001</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2090</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72"/>
      <c r="R35" s="207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9" t="s">
        <v>2094</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2"/>
      <c r="D39" s="339"/>
      <c r="E39" s="339"/>
      <c r="F39" s="349"/>
      <c r="G39" s="339"/>
      <c r="H39" s="276"/>
      <c r="I39" s="2077" t="s">
        <v>628</v>
      </c>
      <c r="J39" s="2078"/>
      <c r="K39" s="2078"/>
      <c r="L39" s="2078"/>
      <c r="M39" s="2078"/>
      <c r="N39" s="336"/>
      <c r="O39" s="342"/>
      <c r="P39" s="342"/>
      <c r="Q39" s="348"/>
      <c r="R39" s="342"/>
      <c r="S39" s="276"/>
      <c r="T39" s="342" t="s">
        <v>628</v>
      </c>
      <c r="U39" s="271"/>
      <c r="V39" s="342"/>
      <c r="W39" s="270"/>
      <c r="X39" s="348"/>
      <c r="Y39" s="200"/>
      <c r="Z39" s="200"/>
      <c r="AA39" s="201"/>
    </row>
    <row r="40" spans="1:27" ht="13.5" customHeight="1" x14ac:dyDescent="0.2">
      <c r="A40" s="2085" t="s">
        <v>2098</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3" t="s">
        <v>2095</v>
      </c>
      <c r="B42" s="2072"/>
      <c r="C42" s="2073"/>
      <c r="D42" s="2090" t="s">
        <v>2099</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D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497</v>
      </c>
      <c r="D4" s="2183"/>
      <c r="E4" s="2183"/>
      <c r="F4" s="2183"/>
      <c r="G4" s="2183"/>
      <c r="H4" s="2183"/>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7" t="s">
        <v>2034</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6" t="s">
        <v>1633</v>
      </c>
      <c r="B81" s="2196"/>
      <c r="C81" s="2196"/>
      <c r="D81" s="2197"/>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2100</v>
      </c>
      <c r="D112" s="216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189093123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5.0000000000000001E-4</v>
      </c>
      <c r="G10" s="100" t="s">
        <v>1186</v>
      </c>
      <c r="H10" s="472">
        <v>2.0000000000000001E-4</v>
      </c>
      <c r="I10" s="100" t="s">
        <v>1187</v>
      </c>
      <c r="J10" s="473">
        <f>ROUND(D10+F10+H10,5)</f>
        <v>2.07E-2</v>
      </c>
      <c r="K10" s="93"/>
      <c r="L10" s="472">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10399449</v>
      </c>
      <c r="E16" s="100"/>
      <c r="F16" s="82">
        <f>SUM('Acct Summary 7-8'!C17,'Acct Summary 7-8'!D17,'Acct Summary 7-8'!F17)</f>
        <v>10396064</v>
      </c>
      <c r="G16" s="100"/>
      <c r="H16" s="82">
        <f>SUM(D16-F16)</f>
        <v>3385</v>
      </c>
      <c r="I16" s="93"/>
      <c r="J16" s="82">
        <f>SUM('Acct Summary 7-8'!C81,'Acct Summary 7-8'!D81,'Acct Summary 7-8'!F81,'Acct Summary 7-8'!I81)</f>
        <v>1541904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26094850.974000003</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8021949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13" sqref="A13:D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Jasper County CUD 1</v>
      </c>
      <c r="E7" s="136"/>
      <c r="G7" s="137"/>
      <c r="H7" s="138"/>
      <c r="I7" s="138"/>
      <c r="J7" s="138"/>
      <c r="K7" s="138"/>
      <c r="L7"/>
      <c r="M7"/>
      <c r="N7"/>
      <c r="O7"/>
      <c r="P7"/>
    </row>
    <row r="8" spans="1:18" ht="12.75" x14ac:dyDescent="0.2">
      <c r="A8"/>
      <c r="B8"/>
      <c r="C8" s="134" t="s">
        <v>1341</v>
      </c>
      <c r="D8" s="139">
        <f>COVER!A13</f>
        <v>12040001026</v>
      </c>
      <c r="E8" s="140"/>
      <c r="G8"/>
      <c r="H8"/>
      <c r="I8"/>
      <c r="J8"/>
      <c r="K8"/>
      <c r="L8"/>
      <c r="M8"/>
      <c r="N8"/>
      <c r="O8"/>
      <c r="P8"/>
    </row>
    <row r="9" spans="1:18" ht="12.75" x14ac:dyDescent="0.2">
      <c r="A9"/>
      <c r="B9"/>
      <c r="C9" s="134" t="s">
        <v>829</v>
      </c>
      <c r="D9" s="334" t="str">
        <f>COVER!A15</f>
        <v>Jasper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1541904</v>
      </c>
      <c r="I12" s="1162"/>
      <c r="J12" s="1162"/>
      <c r="K12" s="1163">
        <f>TRUNC((H12/H13*100000),5)/100000</f>
        <v>0.1482678553</v>
      </c>
      <c r="L12" s="1164"/>
      <c r="M12" s="102" t="s">
        <v>1364</v>
      </c>
      <c r="N12" s="102"/>
      <c r="O12" s="1165">
        <v>0.35</v>
      </c>
      <c r="P12" s="154"/>
      <c r="Q12" s="154"/>
    </row>
    <row r="13" spans="1:18" s="156" customFormat="1" ht="11.25" x14ac:dyDescent="0.2">
      <c r="A13" s="154"/>
      <c r="B13" s="1159"/>
      <c r="C13" s="2215" t="s">
        <v>1638</v>
      </c>
      <c r="D13" s="2216"/>
      <c r="E13" s="154"/>
      <c r="F13" s="326" t="s">
        <v>930</v>
      </c>
      <c r="G13" s="1160"/>
      <c r="H13" s="1161">
        <f>SUM('Acct Summary 7-8'!C8+'Acct Summary 7-8'!D8+'Acct Summary 7-8'!F8+'Acct Summary 7-8'!I8)+H14</f>
        <v>10399449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10396064</v>
      </c>
      <c r="I17" s="1162"/>
      <c r="J17" s="1168"/>
      <c r="K17" s="1163">
        <f>TRUNC((H17/H18*100000),5)/100000</f>
        <v>0.99967450190000007</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10399449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1506704</v>
      </c>
      <c r="I24" s="684"/>
      <c r="J24" s="684"/>
      <c r="K24" s="1172">
        <f>TRUNC(((H24/H25*100000)/100000),2)</f>
        <v>52.17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28877.955559999999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3327093.4991899999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8021949</v>
      </c>
      <c r="I32" s="1170"/>
      <c r="J32" s="1170"/>
      <c r="K32" s="1172">
        <f>TRUNC(100-((((H32/H33*100))*100)/100),2)</f>
        <v>69.25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26094850.974000003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13" sqref="A13:D13"/>
      <selection pane="bottomLeft" activeCell="A13" sqref="A13:D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379414</v>
      </c>
      <c r="D4" s="412">
        <v>572881</v>
      </c>
      <c r="E4" s="412">
        <v>187602</v>
      </c>
      <c r="F4" s="412">
        <v>145046</v>
      </c>
      <c r="G4" s="412">
        <v>833727</v>
      </c>
      <c r="H4" s="412"/>
      <c r="I4" s="412">
        <v>409363</v>
      </c>
      <c r="J4" s="436">
        <v>184001</v>
      </c>
      <c r="K4" s="412">
        <v>52545</v>
      </c>
      <c r="L4" s="412">
        <v>310366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750000</v>
      </c>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35200</v>
      </c>
      <c r="D12" s="412"/>
      <c r="E12" s="412"/>
      <c r="F12" s="412"/>
      <c r="G12" s="412"/>
      <c r="H12" s="412"/>
      <c r="I12" s="412"/>
      <c r="J12" s="436"/>
      <c r="K12" s="412"/>
      <c r="L12" s="412"/>
      <c r="M12" s="482"/>
      <c r="N12" s="482"/>
    </row>
    <row r="13" spans="1:14" ht="13.5" customHeight="1" thickBot="1" x14ac:dyDescent="0.25">
      <c r="A13" s="464" t="s">
        <v>749</v>
      </c>
      <c r="B13" s="457"/>
      <c r="C13" s="689">
        <f>SUM(C4:C12)</f>
        <v>414614</v>
      </c>
      <c r="D13" s="689">
        <f t="shared" ref="D13:L13" si="0">SUM(D4:D12)</f>
        <v>1322881</v>
      </c>
      <c r="E13" s="689">
        <f t="shared" si="0"/>
        <v>187602</v>
      </c>
      <c r="F13" s="689">
        <f t="shared" si="0"/>
        <v>145046</v>
      </c>
      <c r="G13" s="689">
        <f t="shared" si="0"/>
        <v>833727</v>
      </c>
      <c r="H13" s="689">
        <f t="shared" si="0"/>
        <v>0</v>
      </c>
      <c r="I13" s="689">
        <f t="shared" si="0"/>
        <v>409363</v>
      </c>
      <c r="J13" s="689">
        <f t="shared" si="0"/>
        <v>184001</v>
      </c>
      <c r="K13" s="689">
        <f t="shared" si="0"/>
        <v>52545</v>
      </c>
      <c r="L13" s="689">
        <f t="shared" si="0"/>
        <v>310366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98019</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30105756</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3124176</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27'!F13+'Cap Outlay Deprec 27'!F14</f>
        <v>4622121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187602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7834347</v>
      </c>
    </row>
    <row r="23" spans="1:14" ht="13.5" customHeight="1" thickBot="1" x14ac:dyDescent="0.25">
      <c r="A23" s="464" t="s">
        <v>748</v>
      </c>
      <c r="B23" s="724"/>
      <c r="C23" s="433"/>
      <c r="D23" s="433"/>
      <c r="E23" s="433"/>
      <c r="F23" s="433"/>
      <c r="G23" s="433"/>
      <c r="H23" s="433"/>
      <c r="I23" s="433"/>
      <c r="J23" s="433"/>
      <c r="K23" s="433"/>
      <c r="L23" s="433"/>
      <c r="M23" s="693">
        <f>SUM(M15:M22)</f>
        <v>37950072</v>
      </c>
      <c r="N23" s="693">
        <f>SUM(N21:N22)</f>
        <v>8021949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500000</v>
      </c>
      <c r="D25" s="435"/>
      <c r="E25" s="435"/>
      <c r="F25" s="435">
        <v>250000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310366</v>
      </c>
      <c r="M33" s="433"/>
      <c r="N33" s="482"/>
    </row>
    <row r="34" spans="1:14" ht="13.5" customHeight="1" thickBot="1" x14ac:dyDescent="0.25">
      <c r="A34" s="1076" t="s">
        <v>759</v>
      </c>
      <c r="B34" s="725"/>
      <c r="C34" s="1099">
        <f>SUM(C25:C33)</f>
        <v>500000</v>
      </c>
      <c r="D34" s="1099">
        <f t="shared" ref="D34:K34" si="1">SUM(D25:D33)</f>
        <v>0</v>
      </c>
      <c r="E34" s="1099">
        <f t="shared" si="1"/>
        <v>0</v>
      </c>
      <c r="F34" s="1099">
        <f t="shared" si="1"/>
        <v>250000</v>
      </c>
      <c r="G34" s="1099">
        <f t="shared" si="1"/>
        <v>0</v>
      </c>
      <c r="H34" s="1099">
        <f t="shared" si="1"/>
        <v>0</v>
      </c>
      <c r="I34" s="1099">
        <f t="shared" si="1"/>
        <v>0</v>
      </c>
      <c r="J34" s="1099">
        <f t="shared" si="1"/>
        <v>0</v>
      </c>
      <c r="K34" s="1099">
        <f t="shared" si="1"/>
        <v>0</v>
      </c>
      <c r="L34" s="1059">
        <f>SUM(L33)</f>
        <v>310366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8021949</v>
      </c>
    </row>
    <row r="37" spans="1:14" ht="13.5" thickBot="1" x14ac:dyDescent="0.25">
      <c r="A37" s="464" t="s">
        <v>758</v>
      </c>
      <c r="B37" s="724"/>
      <c r="C37" s="507"/>
      <c r="D37" s="507"/>
      <c r="E37" s="507"/>
      <c r="F37" s="507"/>
      <c r="G37" s="507"/>
      <c r="H37" s="507"/>
      <c r="I37" s="507"/>
      <c r="J37" s="507"/>
      <c r="K37" s="507"/>
      <c r="L37" s="514"/>
      <c r="M37" s="433"/>
      <c r="N37" s="693">
        <f>SUM(N36:N36)</f>
        <v>8021949</v>
      </c>
    </row>
    <row r="38" spans="1:14" customFormat="1" ht="13.5" customHeight="1" thickTop="1" x14ac:dyDescent="0.2">
      <c r="A38" s="628" t="s">
        <v>496</v>
      </c>
      <c r="B38" s="542">
        <v>714</v>
      </c>
      <c r="C38" s="727">
        <v>0</v>
      </c>
      <c r="D38" s="727"/>
      <c r="E38" s="727"/>
      <c r="F38" s="727"/>
      <c r="G38" s="727"/>
      <c r="H38" s="727"/>
      <c r="I38" s="727"/>
      <c r="J38" s="726"/>
      <c r="K38" s="727"/>
      <c r="L38" s="1100"/>
      <c r="M38" s="694"/>
      <c r="N38" s="694"/>
    </row>
    <row r="39" spans="1:14" customFormat="1" ht="13.5" customHeight="1" x14ac:dyDescent="0.2">
      <c r="A39" s="628" t="s">
        <v>405</v>
      </c>
      <c r="B39" s="542">
        <v>730</v>
      </c>
      <c r="C39" s="727">
        <v>-85386</v>
      </c>
      <c r="D39" s="727">
        <v>1322881</v>
      </c>
      <c r="E39" s="727">
        <v>187602</v>
      </c>
      <c r="F39" s="727">
        <v>-104954</v>
      </c>
      <c r="G39" s="727">
        <v>833727</v>
      </c>
      <c r="H39" s="727"/>
      <c r="I39" s="727">
        <v>409363</v>
      </c>
      <c r="J39" s="726">
        <v>184001</v>
      </c>
      <c r="K39" s="727">
        <v>52545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37950072</v>
      </c>
      <c r="N40" s="694"/>
    </row>
    <row r="41" spans="1:14" ht="13.5" customHeight="1" thickBot="1" x14ac:dyDescent="0.25">
      <c r="A41" s="464" t="s">
        <v>760</v>
      </c>
      <c r="B41" s="455"/>
      <c r="C41" s="485">
        <f>(SUM(C34,C37,C38,C39))</f>
        <v>414614</v>
      </c>
      <c r="D41" s="485">
        <f t="shared" ref="D41:L41" si="2">SUM(D34,D37,D38:D39)</f>
        <v>1322881</v>
      </c>
      <c r="E41" s="485">
        <f t="shared" si="2"/>
        <v>187602</v>
      </c>
      <c r="F41" s="485">
        <f t="shared" si="2"/>
        <v>145046</v>
      </c>
      <c r="G41" s="485">
        <f t="shared" si="2"/>
        <v>833727</v>
      </c>
      <c r="H41" s="485">
        <f t="shared" si="2"/>
        <v>0</v>
      </c>
      <c r="I41" s="485">
        <f t="shared" si="2"/>
        <v>409363</v>
      </c>
      <c r="J41" s="485">
        <f t="shared" si="2"/>
        <v>184001</v>
      </c>
      <c r="K41" s="485">
        <f t="shared" si="2"/>
        <v>52545</v>
      </c>
      <c r="L41" s="485">
        <f t="shared" si="2"/>
        <v>310366</v>
      </c>
      <c r="M41" s="485">
        <f>SUM(M40)</f>
        <v>37950072</v>
      </c>
      <c r="N41" s="485">
        <f>SUM(N37)</f>
        <v>8021949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fitToWidth="0"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13" sqref="A13:D13"/>
      <selection pane="bottomLeft" activeCell="A13" sqref="A13:D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5121056</v>
      </c>
      <c r="D4" s="695">
        <f>'Revenues 9-14'!D109</f>
        <v>971871</v>
      </c>
      <c r="E4" s="695">
        <f>'Revenues 9-14'!E109</f>
        <v>740743</v>
      </c>
      <c r="F4" s="695">
        <f>'Revenues 9-14'!F109</f>
        <v>379661</v>
      </c>
      <c r="G4" s="695">
        <f>'Revenues 9-14'!G109</f>
        <v>716964</v>
      </c>
      <c r="H4" s="695">
        <f>'Revenues 9-14'!H109</f>
        <v>0</v>
      </c>
      <c r="I4" s="695">
        <f>'Revenues 9-14'!I109</f>
        <v>93948</v>
      </c>
      <c r="J4" s="695">
        <f>'Revenues 9-14'!J109</f>
        <v>816879</v>
      </c>
      <c r="K4" s="695">
        <f>'Revenues 9-14'!K109</f>
        <v>93974</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2076362</v>
      </c>
      <c r="D6" s="696">
        <f>'Revenues 9-14'!D173</f>
        <v>0</v>
      </c>
      <c r="E6" s="696">
        <f>'Revenues 9-14'!E173</f>
        <v>0</v>
      </c>
      <c r="F6" s="696">
        <f>'Revenues 9-14'!F173</f>
        <v>644035</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1112516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8309934</v>
      </c>
      <c r="D8" s="485">
        <f t="shared" ref="D8:K8" si="0">SUM(D4:D7)</f>
        <v>971871</v>
      </c>
      <c r="E8" s="485">
        <f t="shared" si="0"/>
        <v>740743</v>
      </c>
      <c r="F8" s="485">
        <f t="shared" si="0"/>
        <v>1023696</v>
      </c>
      <c r="G8" s="485">
        <f t="shared" si="0"/>
        <v>716964</v>
      </c>
      <c r="H8" s="485">
        <f t="shared" si="0"/>
        <v>0</v>
      </c>
      <c r="I8" s="485">
        <f t="shared" si="0"/>
        <v>93948</v>
      </c>
      <c r="J8" s="485">
        <f t="shared" si="0"/>
        <v>816879</v>
      </c>
      <c r="K8" s="485">
        <f t="shared" si="0"/>
        <v>93974</v>
      </c>
      <c r="L8" s="39"/>
    </row>
    <row r="9" spans="1:13" ht="15" thickTop="1" x14ac:dyDescent="0.2">
      <c r="A9" s="1019" t="s">
        <v>348</v>
      </c>
      <c r="B9" s="456">
        <v>3998</v>
      </c>
      <c r="C9" s="418">
        <v>2793762</v>
      </c>
      <c r="D9" s="489"/>
      <c r="E9" s="418"/>
      <c r="F9" s="418"/>
      <c r="G9" s="700"/>
      <c r="H9" s="418"/>
      <c r="I9" s="494" t="s">
        <v>1390</v>
      </c>
      <c r="J9" s="435"/>
      <c r="K9" s="418"/>
      <c r="L9" s="39"/>
    </row>
    <row r="10" spans="1:13" s="48" customFormat="1" ht="13.5" thickBot="1" x14ac:dyDescent="0.25">
      <c r="A10" s="464" t="s">
        <v>1394</v>
      </c>
      <c r="B10" s="457"/>
      <c r="C10" s="485">
        <f>SUM(C8:C9)</f>
        <v>11103696</v>
      </c>
      <c r="D10" s="485">
        <f t="shared" ref="D10:K10" si="1">SUM(D8:D9)</f>
        <v>971871</v>
      </c>
      <c r="E10" s="485">
        <f t="shared" si="1"/>
        <v>740743</v>
      </c>
      <c r="F10" s="485">
        <f t="shared" si="1"/>
        <v>1023696</v>
      </c>
      <c r="G10" s="485">
        <f t="shared" si="1"/>
        <v>716964</v>
      </c>
      <c r="H10" s="485">
        <f t="shared" si="1"/>
        <v>0</v>
      </c>
      <c r="I10" s="485">
        <f t="shared" si="1"/>
        <v>93948</v>
      </c>
      <c r="J10" s="485">
        <f t="shared" si="1"/>
        <v>816879</v>
      </c>
      <c r="K10" s="485">
        <f t="shared" si="1"/>
        <v>93974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5873610</v>
      </c>
      <c r="D12" s="498" t="s">
        <v>1390</v>
      </c>
      <c r="E12" s="433" t="s">
        <v>1390</v>
      </c>
      <c r="F12" s="433" t="s">
        <v>1390</v>
      </c>
      <c r="G12" s="695">
        <f>'Expenditures 15-22'!K223</f>
        <v>152582</v>
      </c>
      <c r="H12" s="431"/>
      <c r="I12" s="433" t="s">
        <v>1390</v>
      </c>
      <c r="J12" s="433" t="s">
        <v>1390</v>
      </c>
      <c r="K12" s="431" t="s">
        <v>1390</v>
      </c>
      <c r="L12" s="39"/>
    </row>
    <row r="13" spans="1:13" x14ac:dyDescent="0.2">
      <c r="A13" s="734" t="s">
        <v>536</v>
      </c>
      <c r="B13" s="293">
        <v>2000</v>
      </c>
      <c r="C13" s="696">
        <f>'Expenditures 15-22'!K74</f>
        <v>2157476</v>
      </c>
      <c r="D13" s="696">
        <f>'Expenditures 15-22'!K129</f>
        <v>963875</v>
      </c>
      <c r="E13" s="482" t="s">
        <v>1390</v>
      </c>
      <c r="F13" s="696">
        <f>'Expenditures 15-22'!K178</f>
        <v>1272626</v>
      </c>
      <c r="G13" s="696">
        <f>'Expenditures 15-22'!K273</f>
        <v>503806</v>
      </c>
      <c r="H13" s="696">
        <f>'Expenditures 15-22'!K296</f>
        <v>0</v>
      </c>
      <c r="I13" s="433" t="s">
        <v>1390</v>
      </c>
      <c r="J13" s="749">
        <f>'Expenditures 15-22'!K323</f>
        <v>920287</v>
      </c>
      <c r="K13" s="701">
        <f>'Expenditures 15-22'!K341</f>
        <v>2114950</v>
      </c>
      <c r="L13" s="39"/>
    </row>
    <row r="14" spans="1:13" x14ac:dyDescent="0.2">
      <c r="A14" s="734" t="s">
        <v>528</v>
      </c>
      <c r="B14" s="293">
        <v>3000</v>
      </c>
      <c r="C14" s="696">
        <f>'Expenditures 15-22'!K75</f>
        <v>37258</v>
      </c>
      <c r="D14" s="696">
        <f>'Expenditures 15-22'!K130</f>
        <v>0</v>
      </c>
      <c r="E14" s="498" t="s">
        <v>1390</v>
      </c>
      <c r="F14" s="696">
        <f>'Expenditures 15-22'!K179</f>
        <v>0</v>
      </c>
      <c r="G14" s="696">
        <f>'Expenditures 15-22'!K274</f>
        <v>204</v>
      </c>
      <c r="H14" s="490"/>
      <c r="I14" s="433" t="s">
        <v>1390</v>
      </c>
      <c r="J14" s="433" t="s">
        <v>1390</v>
      </c>
      <c r="K14" s="490" t="s">
        <v>1390</v>
      </c>
      <c r="L14" s="39"/>
    </row>
    <row r="15" spans="1:13" x14ac:dyDescent="0.2">
      <c r="A15" s="734" t="s">
        <v>114</v>
      </c>
      <c r="B15" s="293">
        <v>4000</v>
      </c>
      <c r="C15" s="696">
        <f>'Expenditures 15-22'!K102</f>
        <v>91219</v>
      </c>
      <c r="D15" s="696">
        <f>'Expenditures 15-22'!K138</f>
        <v>0</v>
      </c>
      <c r="E15" s="696">
        <f>'Expenditures 15-22'!K154</f>
        <v>0</v>
      </c>
      <c r="F15" s="696">
        <f>'Expenditures 15-22'!K190</f>
        <v>0</v>
      </c>
      <c r="G15" s="696">
        <f>'Expenditures 15-22'!K278</f>
        <v>10716</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741297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8159563</v>
      </c>
      <c r="D17" s="485">
        <f t="shared" si="2"/>
        <v>963875</v>
      </c>
      <c r="E17" s="485">
        <f t="shared" si="2"/>
        <v>741297</v>
      </c>
      <c r="F17" s="485">
        <f t="shared" si="2"/>
        <v>1272626</v>
      </c>
      <c r="G17" s="485">
        <f t="shared" si="2"/>
        <v>667308</v>
      </c>
      <c r="H17" s="485">
        <f t="shared" si="2"/>
        <v>0</v>
      </c>
      <c r="I17" s="433"/>
      <c r="J17" s="485">
        <f>SUM(J12:J16)</f>
        <v>920287</v>
      </c>
      <c r="K17" s="485">
        <f>SUM(K12:K16)</f>
        <v>2114950</v>
      </c>
      <c r="L17" s="39"/>
    </row>
    <row r="18" spans="1:12" ht="15" customHeight="1" thickTop="1" x14ac:dyDescent="0.2">
      <c r="A18" s="1020" t="s">
        <v>1322</v>
      </c>
      <c r="B18" s="258">
        <v>4180</v>
      </c>
      <c r="C18" s="695">
        <f t="shared" ref="C18:H18" si="3">C9</f>
        <v>2793762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10953325</v>
      </c>
      <c r="D19" s="485">
        <f t="shared" si="4"/>
        <v>963875</v>
      </c>
      <c r="E19" s="485">
        <f t="shared" si="4"/>
        <v>741297</v>
      </c>
      <c r="F19" s="485">
        <f t="shared" si="4"/>
        <v>1272626</v>
      </c>
      <c r="G19" s="485">
        <f t="shared" si="4"/>
        <v>667308</v>
      </c>
      <c r="H19" s="485">
        <f t="shared" si="4"/>
        <v>0</v>
      </c>
      <c r="I19" s="433"/>
      <c r="J19" s="485">
        <f>SUM(J17:J18)</f>
        <v>920287</v>
      </c>
      <c r="K19" s="485">
        <f>SUM(K17:K18)</f>
        <v>2114950</v>
      </c>
      <c r="L19" s="39"/>
    </row>
    <row r="20" spans="1:12" ht="27" thickTop="1" thickBot="1" x14ac:dyDescent="0.25">
      <c r="A20" s="458" t="s">
        <v>1323</v>
      </c>
      <c r="B20" s="459"/>
      <c r="C20" s="1018">
        <f>C8-C17</f>
        <v>150371</v>
      </c>
      <c r="D20" s="1018">
        <f t="shared" ref="D20:K20" si="5">D8-D17</f>
        <v>7996</v>
      </c>
      <c r="E20" s="1018">
        <f t="shared" si="5"/>
        <v>-554</v>
      </c>
      <c r="F20" s="1018">
        <f t="shared" si="5"/>
        <v>-248930</v>
      </c>
      <c r="G20" s="1018">
        <f t="shared" si="5"/>
        <v>49656</v>
      </c>
      <c r="H20" s="1018">
        <f t="shared" si="5"/>
        <v>0</v>
      </c>
      <c r="I20" s="1018">
        <f t="shared" si="5"/>
        <v>93948</v>
      </c>
      <c r="J20" s="1018">
        <f t="shared" si="5"/>
        <v>-103408</v>
      </c>
      <c r="K20" s="1018">
        <f t="shared" si="5"/>
        <v>-2020976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v>150000</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150000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150000</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150000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150000</v>
      </c>
      <c r="D77" s="444">
        <f t="shared" si="8"/>
        <v>0</v>
      </c>
      <c r="E77" s="444">
        <f t="shared" si="8"/>
        <v>-150000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300371</v>
      </c>
      <c r="D78" s="443">
        <f t="shared" si="9"/>
        <v>7996</v>
      </c>
      <c r="E78" s="443">
        <f t="shared" si="9"/>
        <v>-150554</v>
      </c>
      <c r="F78" s="443">
        <f t="shared" si="9"/>
        <v>-248930</v>
      </c>
      <c r="G78" s="443">
        <f t="shared" si="9"/>
        <v>49656</v>
      </c>
      <c r="H78" s="443">
        <f t="shared" si="9"/>
        <v>0</v>
      </c>
      <c r="I78" s="443">
        <f t="shared" si="9"/>
        <v>93948</v>
      </c>
      <c r="J78" s="443">
        <f t="shared" si="9"/>
        <v>-103408</v>
      </c>
      <c r="K78" s="443">
        <f t="shared" si="9"/>
        <v>-2020976</v>
      </c>
      <c r="L78" s="505"/>
    </row>
    <row r="79" spans="1:12" ht="13.5" thickTop="1" x14ac:dyDescent="0.2">
      <c r="A79" s="820" t="s">
        <v>1925</v>
      </c>
      <c r="B79" s="460"/>
      <c r="C79" s="435">
        <v>-385757</v>
      </c>
      <c r="D79" s="703">
        <v>1314885</v>
      </c>
      <c r="E79" s="703">
        <v>338156</v>
      </c>
      <c r="F79" s="703">
        <v>143976</v>
      </c>
      <c r="G79" s="703">
        <v>784071</v>
      </c>
      <c r="H79" s="703">
        <v>0</v>
      </c>
      <c r="I79" s="703">
        <v>315415</v>
      </c>
      <c r="J79" s="703">
        <v>287409</v>
      </c>
      <c r="K79" s="703">
        <v>2073521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-85386</v>
      </c>
      <c r="D81" s="485">
        <f>SUM(D78:D80)</f>
        <v>1322881</v>
      </c>
      <c r="E81" s="485">
        <f t="shared" ref="E81:K81" si="10">SUM(E78:E80)</f>
        <v>187602</v>
      </c>
      <c r="F81" s="485">
        <f t="shared" si="10"/>
        <v>-104954</v>
      </c>
      <c r="G81" s="485">
        <f t="shared" si="10"/>
        <v>833727</v>
      </c>
      <c r="H81" s="485">
        <f t="shared" si="10"/>
        <v>0</v>
      </c>
      <c r="I81" s="485">
        <f t="shared" si="10"/>
        <v>409363</v>
      </c>
      <c r="J81" s="485">
        <f t="shared" si="10"/>
        <v>184001</v>
      </c>
      <c r="K81" s="485">
        <f t="shared" si="10"/>
        <v>52545</v>
      </c>
      <c r="L81" s="39"/>
    </row>
    <row r="82" spans="1:12" ht="0.75" customHeight="1" thickTop="1" thickBot="1" x14ac:dyDescent="0.25">
      <c r="A82" s="632" t="s">
        <v>406</v>
      </c>
      <c r="B82" s="630"/>
      <c r="C82" s="1136">
        <f>(C81-C79)</f>
        <v>300371</v>
      </c>
      <c r="D82" s="1136">
        <f t="shared" ref="D82:K82" si="11">(D81-D79)</f>
        <v>7996</v>
      </c>
      <c r="E82" s="1136">
        <f t="shared" si="11"/>
        <v>-150554</v>
      </c>
      <c r="F82" s="1136">
        <f t="shared" si="11"/>
        <v>-248930</v>
      </c>
      <c r="G82" s="1136">
        <f t="shared" si="11"/>
        <v>49656</v>
      </c>
      <c r="H82" s="1136">
        <f t="shared" si="11"/>
        <v>0</v>
      </c>
      <c r="I82" s="1136">
        <f t="shared" si="11"/>
        <v>93948</v>
      </c>
      <c r="J82" s="1136">
        <f t="shared" si="11"/>
        <v>-103408</v>
      </c>
      <c r="K82" s="1136">
        <f t="shared" si="11"/>
        <v>-2020976</v>
      </c>
    </row>
    <row r="83" spans="1:12" ht="14.25" hidden="1" thickTop="1" thickBot="1" x14ac:dyDescent="0.25">
      <c r="A83" s="729" t="s">
        <v>407</v>
      </c>
      <c r="B83" s="631"/>
      <c r="C83" s="1137">
        <f>C82/C81</f>
        <v>-3.517801513128616</v>
      </c>
      <c r="D83" s="1137">
        <f t="shared" ref="D83:K83" si="12">D82/D81</f>
        <v>6.0443834328257791E-3</v>
      </c>
      <c r="E83" s="1137">
        <f t="shared" si="12"/>
        <v>-0.80251809682199549</v>
      </c>
      <c r="F83" s="1137">
        <f t="shared" si="12"/>
        <v>2.3718009794767232</v>
      </c>
      <c r="G83" s="1137">
        <f t="shared" si="12"/>
        <v>5.9559064298025613E-2</v>
      </c>
      <c r="H83" s="1137" t="e">
        <f t="shared" si="12"/>
        <v>#DIV/0!</v>
      </c>
      <c r="I83" s="1137">
        <f t="shared" si="12"/>
        <v>0.22949802498027422</v>
      </c>
      <c r="J83" s="1137">
        <f t="shared" si="12"/>
        <v>-0.56199694566877356</v>
      </c>
      <c r="K83" s="1137">
        <f t="shared" si="12"/>
        <v>-38.461813683509376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A13" sqref="A13:D13"/>
      <selection pane="bottomLeft" activeCell="A13" sqref="A13:D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1965</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3693483</v>
      </c>
      <c r="D5" s="418">
        <v>923373</v>
      </c>
      <c r="E5" s="412">
        <v>738058</v>
      </c>
      <c r="F5" s="806">
        <v>369346</v>
      </c>
      <c r="G5" s="412">
        <v>283708</v>
      </c>
      <c r="H5" s="412"/>
      <c r="I5" s="412">
        <v>92331</v>
      </c>
      <c r="J5" s="436">
        <v>796361</v>
      </c>
      <c r="K5" s="412">
        <v>92337</v>
      </c>
    </row>
    <row r="6" spans="1:12" ht="14.25" x14ac:dyDescent="0.2">
      <c r="A6" s="913" t="s">
        <v>482</v>
      </c>
      <c r="B6" s="40">
        <v>1130</v>
      </c>
      <c r="C6" s="412">
        <v>92335</v>
      </c>
      <c r="D6" s="412"/>
      <c r="E6" s="481"/>
      <c r="F6" s="481"/>
      <c r="G6" s="433"/>
      <c r="H6" s="433"/>
      <c r="I6" s="433"/>
      <c r="J6" s="433"/>
      <c r="K6" s="433"/>
    </row>
    <row r="7" spans="1:12" x14ac:dyDescent="0.2">
      <c r="A7" s="913" t="s">
        <v>117</v>
      </c>
      <c r="B7" s="259">
        <v>1140</v>
      </c>
      <c r="C7" s="412">
        <v>73870</v>
      </c>
      <c r="D7" s="412"/>
      <c r="E7" s="433"/>
      <c r="F7" s="436"/>
      <c r="G7" s="436"/>
      <c r="H7" s="436"/>
      <c r="I7" s="433"/>
      <c r="J7" s="433"/>
      <c r="K7" s="433"/>
    </row>
    <row r="8" spans="1:12" x14ac:dyDescent="0.2">
      <c r="A8" s="913" t="s">
        <v>483</v>
      </c>
      <c r="B8" s="40">
        <v>1150</v>
      </c>
      <c r="C8" s="481"/>
      <c r="D8" s="481"/>
      <c r="E8" s="507"/>
      <c r="F8" s="507"/>
      <c r="G8" s="418">
        <v>222985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3859688</v>
      </c>
      <c r="D12" s="484">
        <f t="shared" si="0"/>
        <v>923373</v>
      </c>
      <c r="E12" s="484">
        <f t="shared" si="0"/>
        <v>738058</v>
      </c>
      <c r="F12" s="484">
        <f t="shared" si="0"/>
        <v>369346</v>
      </c>
      <c r="G12" s="484">
        <f t="shared" si="0"/>
        <v>506693</v>
      </c>
      <c r="H12" s="484">
        <f t="shared" si="0"/>
        <v>0</v>
      </c>
      <c r="I12" s="484">
        <f t="shared" si="0"/>
        <v>92331</v>
      </c>
      <c r="J12" s="484">
        <f t="shared" si="0"/>
        <v>796361</v>
      </c>
      <c r="K12" s="485">
        <f t="shared" si="0"/>
        <v>92337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8436</v>
      </c>
      <c r="D14" s="412">
        <v>2018</v>
      </c>
      <c r="E14" s="412">
        <v>1613</v>
      </c>
      <c r="F14" s="412">
        <v>807</v>
      </c>
      <c r="G14" s="412">
        <v>1108</v>
      </c>
      <c r="H14" s="412"/>
      <c r="I14" s="412">
        <v>202</v>
      </c>
      <c r="J14" s="436">
        <v>1741</v>
      </c>
      <c r="K14" s="412">
        <v>201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754854</v>
      </c>
      <c r="D16" s="412"/>
      <c r="E16" s="412"/>
      <c r="F16" s="412"/>
      <c r="G16" s="412">
        <v>202682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763290</v>
      </c>
      <c r="D18" s="487">
        <f t="shared" ref="D18:K18" si="1">SUM(D14:D17)</f>
        <v>2018</v>
      </c>
      <c r="E18" s="487">
        <f t="shared" si="1"/>
        <v>1613</v>
      </c>
      <c r="F18" s="487">
        <f t="shared" si="1"/>
        <v>807</v>
      </c>
      <c r="G18" s="487">
        <f t="shared" si="1"/>
        <v>203790</v>
      </c>
      <c r="H18" s="487">
        <f t="shared" si="1"/>
        <v>0</v>
      </c>
      <c r="I18" s="487">
        <f t="shared" si="1"/>
        <v>202</v>
      </c>
      <c r="J18" s="487">
        <f t="shared" si="1"/>
        <v>1741</v>
      </c>
      <c r="K18" s="1072">
        <f t="shared" si="1"/>
        <v>201</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2003</v>
      </c>
      <c r="G44" s="433"/>
      <c r="H44" s="433"/>
      <c r="I44" s="433"/>
      <c r="J44" s="433"/>
      <c r="K44" s="433"/>
    </row>
    <row r="45" spans="1:11" ht="12.75" customHeight="1" x14ac:dyDescent="0.2">
      <c r="A45" s="913" t="s">
        <v>276</v>
      </c>
      <c r="B45" s="40">
        <v>1415</v>
      </c>
      <c r="C45" s="433"/>
      <c r="D45" s="433"/>
      <c r="E45" s="433"/>
      <c r="F45" s="412">
        <v>2220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539</v>
      </c>
      <c r="G56" s="433"/>
      <c r="H56" s="433"/>
      <c r="I56" s="433"/>
      <c r="J56" s="433"/>
      <c r="K56" s="433"/>
    </row>
    <row r="57" spans="1:11" ht="12.75" customHeight="1" x14ac:dyDescent="0.2">
      <c r="A57" s="915" t="s">
        <v>579</v>
      </c>
      <c r="B57" s="158">
        <v>1443</v>
      </c>
      <c r="C57" s="433"/>
      <c r="D57" s="433"/>
      <c r="E57" s="433"/>
      <c r="F57" s="412">
        <v>2547</v>
      </c>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7309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10584</v>
      </c>
      <c r="D65" s="412">
        <v>6116</v>
      </c>
      <c r="E65" s="412">
        <v>1072</v>
      </c>
      <c r="F65" s="436">
        <v>1450</v>
      </c>
      <c r="G65" s="412">
        <v>6475</v>
      </c>
      <c r="H65" s="412"/>
      <c r="I65" s="412">
        <v>1415</v>
      </c>
      <c r="J65" s="436">
        <v>3306</v>
      </c>
      <c r="K65" s="412">
        <v>1436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10584</v>
      </c>
      <c r="D67" s="485">
        <f t="shared" ref="D67:K67" si="2">SUM(D65:D66)</f>
        <v>6116</v>
      </c>
      <c r="E67" s="485">
        <f t="shared" si="2"/>
        <v>1072</v>
      </c>
      <c r="F67" s="485">
        <f t="shared" si="2"/>
        <v>1450</v>
      </c>
      <c r="G67" s="485">
        <f t="shared" si="2"/>
        <v>6475</v>
      </c>
      <c r="H67" s="485">
        <f t="shared" si="2"/>
        <v>0</v>
      </c>
      <c r="I67" s="485">
        <f t="shared" si="2"/>
        <v>1415</v>
      </c>
      <c r="J67" s="485">
        <f t="shared" si="2"/>
        <v>3306</v>
      </c>
      <c r="K67" s="485">
        <f t="shared" si="2"/>
        <v>1436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136801</v>
      </c>
      <c r="D69" s="433"/>
      <c r="E69" s="433"/>
      <c r="F69" s="433"/>
      <c r="G69" s="433"/>
      <c r="H69" s="433"/>
      <c r="I69" s="433"/>
      <c r="J69" s="433"/>
      <c r="K69" s="433"/>
    </row>
    <row r="70" spans="1:11" ht="12.75" customHeight="1" x14ac:dyDescent="0.2">
      <c r="A70" s="913" t="s">
        <v>1178</v>
      </c>
      <c r="B70" s="40">
        <v>1612</v>
      </c>
      <c r="C70" s="483">
        <v>30544</v>
      </c>
      <c r="D70" s="433"/>
      <c r="E70" s="433"/>
      <c r="F70" s="433"/>
      <c r="G70" s="433"/>
      <c r="H70" s="433"/>
      <c r="I70" s="433"/>
      <c r="J70" s="433"/>
      <c r="K70" s="433"/>
    </row>
    <row r="71" spans="1:11" ht="12.75" customHeight="1" x14ac:dyDescent="0.2">
      <c r="A71" s="913" t="s">
        <v>313</v>
      </c>
      <c r="B71" s="40">
        <v>1613</v>
      </c>
      <c r="C71" s="483">
        <v>40342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11001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218688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65059</v>
      </c>
      <c r="D77" s="412"/>
      <c r="E77" s="433"/>
      <c r="F77" s="433"/>
      <c r="G77" s="433"/>
      <c r="H77" s="433"/>
      <c r="I77" s="433"/>
      <c r="J77" s="433"/>
      <c r="K77" s="433"/>
    </row>
    <row r="78" spans="1:11" ht="12.75" customHeight="1" x14ac:dyDescent="0.2">
      <c r="A78" s="913" t="s">
        <v>80</v>
      </c>
      <c r="B78" s="40">
        <v>1719</v>
      </c>
      <c r="C78" s="483">
        <v>9989</v>
      </c>
      <c r="D78" s="412"/>
      <c r="E78" s="433"/>
      <c r="F78" s="433"/>
      <c r="G78" s="433"/>
      <c r="H78" s="433"/>
      <c r="I78" s="433"/>
      <c r="J78" s="433"/>
      <c r="K78" s="433"/>
    </row>
    <row r="79" spans="1:11" ht="12.75" customHeight="1" x14ac:dyDescent="0.2">
      <c r="A79" s="913" t="s">
        <v>649</v>
      </c>
      <c r="B79" s="40">
        <v>1720</v>
      </c>
      <c r="C79" s="483">
        <v>15183</v>
      </c>
      <c r="D79" s="412">
        <v>3740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90231</v>
      </c>
      <c r="D82" s="485">
        <f>SUM(D77:D81)</f>
        <v>3740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78912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78912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30900</v>
      </c>
      <c r="E95" s="431"/>
      <c r="F95" s="431"/>
      <c r="G95" s="431"/>
      <c r="H95" s="431"/>
      <c r="I95" s="431"/>
      <c r="J95" s="431"/>
      <c r="K95" s="431"/>
    </row>
    <row r="96" spans="1:11" ht="12.75" customHeight="1" x14ac:dyDescent="0.2">
      <c r="A96" s="913" t="s">
        <v>457</v>
      </c>
      <c r="B96" s="40">
        <v>1920</v>
      </c>
      <c r="C96" s="483">
        <v>34572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5590</v>
      </c>
      <c r="D99" s="412"/>
      <c r="E99" s="412"/>
      <c r="F99" s="412"/>
      <c r="G99" s="412">
        <v>2</v>
      </c>
      <c r="H99" s="412"/>
      <c r="I99" s="433"/>
      <c r="J99" s="436">
        <v>15471</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5914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53587</v>
      </c>
      <c r="D107" s="412">
        <v>5724</v>
      </c>
      <c r="E107" s="412"/>
      <c r="F107" s="412">
        <v>749</v>
      </c>
      <c r="G107" s="412">
        <v>4</v>
      </c>
      <c r="H107" s="412"/>
      <c r="I107" s="412"/>
      <c r="J107" s="436"/>
      <c r="K107" s="412"/>
    </row>
    <row r="108" spans="1:12" ht="12.75" customHeight="1" thickBot="1" x14ac:dyDescent="0.25">
      <c r="A108" s="464" t="s">
        <v>577</v>
      </c>
      <c r="B108" s="738"/>
      <c r="C108" s="484">
        <f>SUM(C95:C107)</f>
        <v>99663</v>
      </c>
      <c r="D108" s="484">
        <f t="shared" ref="D108:K108" si="3">SUM(D95:D107)</f>
        <v>36624</v>
      </c>
      <c r="E108" s="484">
        <f t="shared" si="3"/>
        <v>0</v>
      </c>
      <c r="F108" s="484">
        <f t="shared" si="3"/>
        <v>749</v>
      </c>
      <c r="G108" s="484">
        <f t="shared" si="3"/>
        <v>6</v>
      </c>
      <c r="H108" s="484">
        <f t="shared" si="3"/>
        <v>0</v>
      </c>
      <c r="I108" s="484">
        <f t="shared" si="3"/>
        <v>0</v>
      </c>
      <c r="J108" s="484">
        <f t="shared" si="3"/>
        <v>15471</v>
      </c>
      <c r="K108" s="485">
        <f t="shared" si="3"/>
        <v>0</v>
      </c>
    </row>
    <row r="109" spans="1:12" ht="14.25" thickTop="1" thickBot="1" x14ac:dyDescent="0.25">
      <c r="A109" s="814" t="s">
        <v>284</v>
      </c>
      <c r="B109" s="823" t="s">
        <v>669</v>
      </c>
      <c r="C109" s="493">
        <f t="shared" ref="C109:K109" si="4">SUM(C12,C18,C40,C63,C67,C75,C82,C93,C108,)</f>
        <v>5121056</v>
      </c>
      <c r="D109" s="493">
        <f t="shared" si="4"/>
        <v>971871</v>
      </c>
      <c r="E109" s="493">
        <f t="shared" si="4"/>
        <v>740743</v>
      </c>
      <c r="F109" s="493">
        <f t="shared" si="4"/>
        <v>379661</v>
      </c>
      <c r="G109" s="493">
        <f t="shared" si="4"/>
        <v>716964</v>
      </c>
      <c r="H109" s="493">
        <f t="shared" si="4"/>
        <v>0</v>
      </c>
      <c r="I109" s="493">
        <f t="shared" si="4"/>
        <v>93948</v>
      </c>
      <c r="J109" s="493">
        <f t="shared" si="4"/>
        <v>816879</v>
      </c>
      <c r="K109" s="443">
        <f t="shared" si="4"/>
        <v>93974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1362550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1362550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145261</v>
      </c>
      <c r="D124" s="492"/>
      <c r="E124" s="433"/>
      <c r="F124" s="806"/>
      <c r="G124" s="433"/>
      <c r="H124" s="433"/>
      <c r="I124" s="433"/>
      <c r="J124" s="433"/>
      <c r="K124" s="433"/>
    </row>
    <row r="125" spans="1:11" ht="12.75" customHeight="1" x14ac:dyDescent="0.2">
      <c r="A125" s="913" t="s">
        <v>1834</v>
      </c>
      <c r="B125" s="261">
        <v>3105</v>
      </c>
      <c r="C125" s="412">
        <v>180936</v>
      </c>
      <c r="D125" s="492"/>
      <c r="E125" s="433"/>
      <c r="F125" s="412"/>
      <c r="G125" s="433"/>
      <c r="H125" s="433"/>
      <c r="I125" s="433"/>
      <c r="J125" s="433"/>
      <c r="K125" s="433"/>
    </row>
    <row r="126" spans="1:11" ht="12.75" customHeight="1" x14ac:dyDescent="0.2">
      <c r="A126" s="913" t="s">
        <v>1035</v>
      </c>
      <c r="B126" s="261">
        <v>3110</v>
      </c>
      <c r="C126" s="483">
        <v>153623</v>
      </c>
      <c r="D126" s="412"/>
      <c r="E126" s="433"/>
      <c r="F126" s="412"/>
      <c r="G126" s="433"/>
      <c r="H126" s="433"/>
      <c r="I126" s="433"/>
      <c r="J126" s="433"/>
      <c r="K126" s="433"/>
    </row>
    <row r="127" spans="1:11" ht="12.75" customHeight="1" x14ac:dyDescent="0.2">
      <c r="A127" s="913" t="s">
        <v>112</v>
      </c>
      <c r="B127" s="261">
        <v>3120</v>
      </c>
      <c r="C127" s="412">
        <v>95236</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1134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576190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37688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2106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39794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2030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20456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422870</v>
      </c>
      <c r="G151" s="436"/>
      <c r="H151" s="433"/>
      <c r="I151" s="433"/>
      <c r="J151" s="433"/>
      <c r="K151" s="433"/>
    </row>
    <row r="152" spans="1:11" ht="12.75" customHeight="1" x14ac:dyDescent="0.2">
      <c r="A152" s="913" t="s">
        <v>1247</v>
      </c>
      <c r="B152" s="261">
        <v>3510</v>
      </c>
      <c r="C152" s="483"/>
      <c r="D152" s="412"/>
      <c r="E152" s="492"/>
      <c r="F152" s="412">
        <v>202390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625260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74585</v>
      </c>
      <c r="D158" s="426"/>
      <c r="E158" s="492"/>
      <c r="F158" s="424">
        <v>18775</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757</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713812</v>
      </c>
      <c r="D172" s="924">
        <f t="shared" si="6"/>
        <v>0</v>
      </c>
      <c r="E172" s="924">
        <f t="shared" si="6"/>
        <v>0</v>
      </c>
      <c r="F172" s="924">
        <f t="shared" si="6"/>
        <v>644035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2076362</v>
      </c>
      <c r="D173" s="493">
        <f>SUM(D121,D172)</f>
        <v>0</v>
      </c>
      <c r="E173" s="493">
        <f>SUM(E121,E172)</f>
        <v>0</v>
      </c>
      <c r="F173" s="493">
        <f t="shared" ref="F173:K173" si="7">SUM(F121,F172)</f>
        <v>644035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8" t="s">
        <v>1957</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1958</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1959</v>
      </c>
      <c r="B185" s="2233"/>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231609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74775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306384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262332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262332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19533</v>
      </c>
      <c r="D220" s="412"/>
      <c r="E220" s="433"/>
      <c r="F220" s="412"/>
      <c r="G220" s="412"/>
      <c r="H220" s="433"/>
      <c r="I220" s="433"/>
      <c r="J220" s="433"/>
      <c r="K220" s="433"/>
    </row>
    <row r="221" spans="1:11" ht="12.75" customHeight="1" x14ac:dyDescent="0.2">
      <c r="A221" s="913" t="s">
        <v>1244</v>
      </c>
      <c r="B221" s="40">
        <v>4625</v>
      </c>
      <c r="C221" s="483">
        <v>387910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407443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11200</v>
      </c>
      <c r="D227" s="412"/>
      <c r="E227" s="433"/>
      <c r="F227" s="433"/>
      <c r="G227" s="412"/>
      <c r="H227" s="433"/>
      <c r="I227" s="433"/>
      <c r="J227" s="433"/>
      <c r="K227" s="433"/>
    </row>
    <row r="228" spans="1:11" ht="12.75" customHeight="1" thickBot="1" x14ac:dyDescent="0.25">
      <c r="A228" s="740" t="s">
        <v>1282</v>
      </c>
      <c r="B228" s="513"/>
      <c r="C228" s="484">
        <f>SUM(C226:C227)</f>
        <v>11200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91727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20371</v>
      </c>
      <c r="D270" s="424"/>
      <c r="E270" s="433"/>
      <c r="F270" s="424"/>
      <c r="G270" s="424"/>
      <c r="H270" s="433"/>
      <c r="I270" s="433"/>
      <c r="J270" s="433"/>
      <c r="K270" s="433"/>
    </row>
    <row r="271" spans="1:11" ht="12.75" customHeight="1" thickTop="1" thickBot="1" x14ac:dyDescent="0.25">
      <c r="A271" s="913" t="s">
        <v>443</v>
      </c>
      <c r="B271" s="40">
        <v>4992</v>
      </c>
      <c r="C271" s="497">
        <v>13059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1112516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1112516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8309934</v>
      </c>
      <c r="D275" s="493">
        <f t="shared" si="12"/>
        <v>971871</v>
      </c>
      <c r="E275" s="493">
        <f t="shared" si="12"/>
        <v>740743</v>
      </c>
      <c r="F275" s="493">
        <f t="shared" si="12"/>
        <v>1023696</v>
      </c>
      <c r="G275" s="493">
        <f t="shared" si="12"/>
        <v>716964</v>
      </c>
      <c r="H275" s="493">
        <f t="shared" si="12"/>
        <v>0</v>
      </c>
      <c r="I275" s="493">
        <f t="shared" si="12"/>
        <v>93948</v>
      </c>
      <c r="J275" s="493">
        <f t="shared" si="12"/>
        <v>816879</v>
      </c>
      <c r="K275" s="443">
        <f t="shared" si="12"/>
        <v>93974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2" firstPageNumber="9" fitToWidth="0" fitToHeight="0"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3" activePane="bottomLeft" state="frozen"/>
      <selection activeCell="A13" sqref="A13:D13"/>
      <selection pane="bottomLeft" activeCell="A13" sqref="A13:D1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0" t="s">
        <v>338</v>
      </c>
      <c r="B3" s="224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3002033</v>
      </c>
      <c r="D5" s="412">
        <v>400622</v>
      </c>
      <c r="E5" s="412">
        <v>49305</v>
      </c>
      <c r="F5" s="412">
        <v>186132</v>
      </c>
      <c r="G5" s="412"/>
      <c r="H5" s="412">
        <v>6962</v>
      </c>
      <c r="I5" s="436">
        <v>5275</v>
      </c>
      <c r="J5" s="436"/>
      <c r="K5" s="414">
        <f>SUM(C5:J5)</f>
        <v>3650329</v>
      </c>
      <c r="L5" s="412">
        <v>3675639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65271</v>
      </c>
      <c r="D7" s="436">
        <v>14071</v>
      </c>
      <c r="E7" s="436">
        <v>878</v>
      </c>
      <c r="F7" s="436">
        <v>1099</v>
      </c>
      <c r="G7" s="436"/>
      <c r="H7" s="436"/>
      <c r="I7" s="436"/>
      <c r="J7" s="436"/>
      <c r="K7" s="414">
        <f t="shared" ref="K7:K32" si="0">SUM(C7:J7)</f>
        <v>81319</v>
      </c>
      <c r="L7" s="412">
        <v>88262</v>
      </c>
    </row>
    <row r="8" spans="1:14" x14ac:dyDescent="0.2">
      <c r="A8" s="1814" t="s">
        <v>172</v>
      </c>
      <c r="B8" s="266">
        <v>1200</v>
      </c>
      <c r="C8" s="412">
        <v>649499</v>
      </c>
      <c r="D8" s="412">
        <v>61126</v>
      </c>
      <c r="E8" s="412">
        <v>7437</v>
      </c>
      <c r="F8" s="412">
        <v>3256</v>
      </c>
      <c r="G8" s="412"/>
      <c r="H8" s="412"/>
      <c r="I8" s="436"/>
      <c r="J8" s="436"/>
      <c r="K8" s="414">
        <f t="shared" si="0"/>
        <v>721318</v>
      </c>
      <c r="L8" s="412">
        <v>775219</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135328</v>
      </c>
      <c r="D10" s="412">
        <v>47012</v>
      </c>
      <c r="E10" s="412">
        <v>3000</v>
      </c>
      <c r="F10" s="412">
        <v>5825</v>
      </c>
      <c r="G10" s="412">
        <v>3618</v>
      </c>
      <c r="H10" s="412"/>
      <c r="I10" s="436"/>
      <c r="J10" s="436"/>
      <c r="K10" s="414">
        <f t="shared" si="0"/>
        <v>194783</v>
      </c>
      <c r="L10" s="412">
        <v>202140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236992</v>
      </c>
      <c r="D13" s="412">
        <v>34877</v>
      </c>
      <c r="E13" s="412">
        <v>11616</v>
      </c>
      <c r="F13" s="412">
        <v>36424</v>
      </c>
      <c r="G13" s="412">
        <v>7838</v>
      </c>
      <c r="H13" s="412"/>
      <c r="I13" s="436">
        <v>1885</v>
      </c>
      <c r="J13" s="436"/>
      <c r="K13" s="414">
        <f t="shared" si="0"/>
        <v>329632</v>
      </c>
      <c r="L13" s="412">
        <v>338107</v>
      </c>
    </row>
    <row r="14" spans="1:14" x14ac:dyDescent="0.2">
      <c r="A14" s="1814" t="s">
        <v>1139</v>
      </c>
      <c r="B14" s="266">
        <v>1500</v>
      </c>
      <c r="C14" s="412">
        <v>123765</v>
      </c>
      <c r="D14" s="412">
        <v>1576</v>
      </c>
      <c r="E14" s="412">
        <v>45797</v>
      </c>
      <c r="F14" s="412">
        <v>19463</v>
      </c>
      <c r="G14" s="412"/>
      <c r="H14" s="412">
        <v>7278</v>
      </c>
      <c r="I14" s="436"/>
      <c r="J14" s="436"/>
      <c r="K14" s="414">
        <f t="shared" si="0"/>
        <v>197879</v>
      </c>
      <c r="L14" s="412">
        <v>207321</v>
      </c>
    </row>
    <row r="15" spans="1:14" x14ac:dyDescent="0.2">
      <c r="A15" s="1814" t="s">
        <v>1140</v>
      </c>
      <c r="B15" s="266">
        <v>1600</v>
      </c>
      <c r="C15" s="412">
        <v>1951</v>
      </c>
      <c r="D15" s="412">
        <v>26</v>
      </c>
      <c r="E15" s="412"/>
      <c r="F15" s="412"/>
      <c r="G15" s="412"/>
      <c r="H15" s="412"/>
      <c r="I15" s="436"/>
      <c r="J15" s="436"/>
      <c r="K15" s="414">
        <f t="shared" si="0"/>
        <v>1977</v>
      </c>
      <c r="L15" s="412">
        <v>2028</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63091</v>
      </c>
      <c r="D17" s="436">
        <v>990</v>
      </c>
      <c r="E17" s="436">
        <v>5886</v>
      </c>
      <c r="F17" s="436">
        <v>1150</v>
      </c>
      <c r="G17" s="436"/>
      <c r="H17" s="436"/>
      <c r="I17" s="436"/>
      <c r="J17" s="436"/>
      <c r="K17" s="414">
        <f t="shared" si="0"/>
        <v>71117</v>
      </c>
      <c r="L17" s="412">
        <v>79690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625256</v>
      </c>
      <c r="I22" s="413"/>
      <c r="J22" s="507"/>
      <c r="K22" s="414">
        <f t="shared" si="0"/>
        <v>625256</v>
      </c>
      <c r="L22" s="439">
        <v>626000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4277930</v>
      </c>
      <c r="D33" s="415">
        <f t="shared" ref="D33:L33" si="1">SUM(D5:D32)</f>
        <v>560300</v>
      </c>
      <c r="E33" s="415">
        <f t="shared" si="1"/>
        <v>123919</v>
      </c>
      <c r="F33" s="415">
        <f t="shared" si="1"/>
        <v>253349</v>
      </c>
      <c r="G33" s="415">
        <f t="shared" si="1"/>
        <v>11456</v>
      </c>
      <c r="H33" s="415">
        <f t="shared" si="1"/>
        <v>639496</v>
      </c>
      <c r="I33" s="415">
        <f t="shared" si="1"/>
        <v>7160</v>
      </c>
      <c r="J33" s="415">
        <f t="shared" si="1"/>
        <v>0</v>
      </c>
      <c r="K33" s="415">
        <f t="shared" si="1"/>
        <v>5873610</v>
      </c>
      <c r="L33" s="415">
        <f t="shared" si="1"/>
        <v>5994406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13901</v>
      </c>
      <c r="D36" s="418">
        <v>3</v>
      </c>
      <c r="E36" s="418"/>
      <c r="F36" s="418"/>
      <c r="G36" s="418"/>
      <c r="H36" s="418"/>
      <c r="I36" s="436"/>
      <c r="J36" s="436"/>
      <c r="K36" s="414">
        <f t="shared" ref="K36:K41" si="2">SUM(C36:J36)</f>
        <v>13904</v>
      </c>
      <c r="L36" s="412">
        <v>13829</v>
      </c>
    </row>
    <row r="37" spans="1:14" x14ac:dyDescent="0.2">
      <c r="A37" s="1814" t="s">
        <v>1288</v>
      </c>
      <c r="B37" s="266">
        <v>2120</v>
      </c>
      <c r="C37" s="412">
        <v>89260</v>
      </c>
      <c r="D37" s="412">
        <v>5135</v>
      </c>
      <c r="E37" s="412">
        <v>322</v>
      </c>
      <c r="F37" s="412">
        <v>290</v>
      </c>
      <c r="G37" s="412"/>
      <c r="H37" s="412"/>
      <c r="I37" s="436"/>
      <c r="J37" s="436"/>
      <c r="K37" s="414">
        <f t="shared" si="2"/>
        <v>95007</v>
      </c>
      <c r="L37" s="412">
        <v>104973</v>
      </c>
    </row>
    <row r="38" spans="1:14" x14ac:dyDescent="0.2">
      <c r="A38" s="1814" t="s">
        <v>222</v>
      </c>
      <c r="B38" s="266">
        <v>2130</v>
      </c>
      <c r="C38" s="412">
        <v>24626</v>
      </c>
      <c r="D38" s="412">
        <v>6755</v>
      </c>
      <c r="E38" s="412">
        <v>2100</v>
      </c>
      <c r="F38" s="412">
        <v>796</v>
      </c>
      <c r="G38" s="412"/>
      <c r="H38" s="412"/>
      <c r="I38" s="436"/>
      <c r="J38" s="436"/>
      <c r="K38" s="414">
        <f t="shared" si="2"/>
        <v>34277</v>
      </c>
      <c r="L38" s="412">
        <v>34281</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144479</v>
      </c>
      <c r="D40" s="412">
        <v>14935</v>
      </c>
      <c r="E40" s="412">
        <v>413</v>
      </c>
      <c r="F40" s="412">
        <v>1915</v>
      </c>
      <c r="G40" s="412"/>
      <c r="H40" s="412"/>
      <c r="I40" s="436"/>
      <c r="J40" s="436"/>
      <c r="K40" s="414">
        <f t="shared" si="2"/>
        <v>161742</v>
      </c>
      <c r="L40" s="412">
        <v>166695</v>
      </c>
    </row>
    <row r="41" spans="1:14" x14ac:dyDescent="0.2">
      <c r="A41" s="1814" t="s">
        <v>1981</v>
      </c>
      <c r="B41" s="266">
        <v>2190</v>
      </c>
      <c r="C41" s="412"/>
      <c r="D41" s="412">
        <v>19</v>
      </c>
      <c r="E41" s="412"/>
      <c r="F41" s="412"/>
      <c r="G41" s="412"/>
      <c r="H41" s="412"/>
      <c r="I41" s="436"/>
      <c r="J41" s="436"/>
      <c r="K41" s="414">
        <f t="shared" si="2"/>
        <v>19</v>
      </c>
      <c r="L41" s="412">
        <v>0</v>
      </c>
    </row>
    <row r="42" spans="1:14" ht="12.75" customHeight="1" thickBot="1" x14ac:dyDescent="0.25">
      <c r="A42" s="887" t="s">
        <v>659</v>
      </c>
      <c r="B42" s="468" t="s">
        <v>832</v>
      </c>
      <c r="C42" s="415">
        <f>SUM(C36:C41)</f>
        <v>272266</v>
      </c>
      <c r="D42" s="415">
        <f t="shared" ref="D42:L42" si="3">SUM(D36:D41)</f>
        <v>26847</v>
      </c>
      <c r="E42" s="415">
        <f t="shared" si="3"/>
        <v>2835</v>
      </c>
      <c r="F42" s="415">
        <f t="shared" si="3"/>
        <v>3001</v>
      </c>
      <c r="G42" s="415">
        <f t="shared" si="3"/>
        <v>0</v>
      </c>
      <c r="H42" s="415">
        <f t="shared" si="3"/>
        <v>0</v>
      </c>
      <c r="I42" s="415">
        <f t="shared" si="3"/>
        <v>0</v>
      </c>
      <c r="J42" s="415">
        <f t="shared" si="3"/>
        <v>0</v>
      </c>
      <c r="K42" s="415">
        <f t="shared" si="3"/>
        <v>304949</v>
      </c>
      <c r="L42" s="415">
        <f t="shared" si="3"/>
        <v>319778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55810</v>
      </c>
      <c r="D44" s="418">
        <v>14439</v>
      </c>
      <c r="E44" s="418">
        <v>41670</v>
      </c>
      <c r="F44" s="418"/>
      <c r="G44" s="418"/>
      <c r="H44" s="418"/>
      <c r="I44" s="436"/>
      <c r="J44" s="436"/>
      <c r="K44" s="420">
        <f>SUM(C44:J44)</f>
        <v>111919</v>
      </c>
      <c r="L44" s="418">
        <v>122705</v>
      </c>
    </row>
    <row r="45" spans="1:14" x14ac:dyDescent="0.2">
      <c r="A45" s="1814" t="s">
        <v>976</v>
      </c>
      <c r="B45" s="266">
        <v>2220</v>
      </c>
      <c r="C45" s="412">
        <v>181401</v>
      </c>
      <c r="D45" s="412">
        <v>23399</v>
      </c>
      <c r="E45" s="412">
        <v>145328</v>
      </c>
      <c r="F45" s="412">
        <v>20358</v>
      </c>
      <c r="G45" s="412">
        <v>1366</v>
      </c>
      <c r="H45" s="412"/>
      <c r="I45" s="436"/>
      <c r="J45" s="436"/>
      <c r="K45" s="420">
        <f>SUM(C45:J45)</f>
        <v>371852</v>
      </c>
      <c r="L45" s="412">
        <v>380948</v>
      </c>
    </row>
    <row r="46" spans="1:14" x14ac:dyDescent="0.2">
      <c r="A46" s="1814" t="s">
        <v>977</v>
      </c>
      <c r="B46" s="266">
        <v>2230</v>
      </c>
      <c r="C46" s="412"/>
      <c r="D46" s="412"/>
      <c r="E46" s="412"/>
      <c r="F46" s="412"/>
      <c r="G46" s="412"/>
      <c r="H46" s="412"/>
      <c r="I46" s="436"/>
      <c r="J46" s="436"/>
      <c r="K46" s="420">
        <f>SUM(C46:J46)</f>
        <v>0</v>
      </c>
      <c r="L46" s="412">
        <v>1200</v>
      </c>
    </row>
    <row r="47" spans="1:14" ht="12.75" customHeight="1" thickBot="1" x14ac:dyDescent="0.25">
      <c r="A47" s="887" t="s">
        <v>660</v>
      </c>
      <c r="B47" s="468" t="s">
        <v>33</v>
      </c>
      <c r="C47" s="415">
        <f>SUM(C44:C46)</f>
        <v>237211</v>
      </c>
      <c r="D47" s="415">
        <f t="shared" ref="D47:K47" si="4">SUM(D44:D46)</f>
        <v>37838</v>
      </c>
      <c r="E47" s="415">
        <f t="shared" si="4"/>
        <v>186998</v>
      </c>
      <c r="F47" s="415">
        <f t="shared" si="4"/>
        <v>20358</v>
      </c>
      <c r="G47" s="415">
        <f t="shared" si="4"/>
        <v>1366</v>
      </c>
      <c r="H47" s="415">
        <f t="shared" si="4"/>
        <v>0</v>
      </c>
      <c r="I47" s="415">
        <f t="shared" si="4"/>
        <v>0</v>
      </c>
      <c r="J47" s="415">
        <f t="shared" si="4"/>
        <v>0</v>
      </c>
      <c r="K47" s="415">
        <f t="shared" si="4"/>
        <v>483771</v>
      </c>
      <c r="L47" s="415">
        <f>SUM(L44:L46)</f>
        <v>504853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21156</v>
      </c>
      <c r="F49" s="418">
        <v>4241</v>
      </c>
      <c r="G49" s="418"/>
      <c r="H49" s="418">
        <v>5429</v>
      </c>
      <c r="I49" s="436"/>
      <c r="J49" s="436"/>
      <c r="K49" s="420">
        <f>SUM(C49:J49)</f>
        <v>30826</v>
      </c>
      <c r="L49" s="418">
        <v>34400</v>
      </c>
    </row>
    <row r="50" spans="1:14" x14ac:dyDescent="0.2">
      <c r="A50" s="1814" t="s">
        <v>979</v>
      </c>
      <c r="B50" s="266">
        <v>2320</v>
      </c>
      <c r="C50" s="412">
        <f>126271</f>
        <v>126271</v>
      </c>
      <c r="D50" s="412">
        <v>3670</v>
      </c>
      <c r="E50" s="412">
        <v>11704</v>
      </c>
      <c r="F50" s="412">
        <v>35710</v>
      </c>
      <c r="G50" s="412">
        <v>5895</v>
      </c>
      <c r="H50" s="412">
        <v>1371</v>
      </c>
      <c r="I50" s="436">
        <v>3593</v>
      </c>
      <c r="J50" s="436"/>
      <c r="K50" s="420">
        <f>SUM(C50:J50)</f>
        <v>188214</v>
      </c>
      <c r="L50" s="412">
        <v>188217</v>
      </c>
    </row>
    <row r="51" spans="1:14" x14ac:dyDescent="0.2">
      <c r="A51" s="1814" t="s">
        <v>45</v>
      </c>
      <c r="B51" s="266">
        <v>2330</v>
      </c>
      <c r="C51" s="412">
        <v>78977</v>
      </c>
      <c r="D51" s="412">
        <v>22628</v>
      </c>
      <c r="E51" s="412">
        <v>12163</v>
      </c>
      <c r="F51" s="412">
        <f>16639</f>
        <v>16639</v>
      </c>
      <c r="G51" s="412"/>
      <c r="H51" s="412"/>
      <c r="I51" s="436">
        <v>23713</v>
      </c>
      <c r="J51" s="436"/>
      <c r="K51" s="420">
        <f>SUM(C51:J51)</f>
        <v>154120</v>
      </c>
      <c r="L51" s="412">
        <v>145779</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205248</v>
      </c>
      <c r="D53" s="415">
        <f t="shared" ref="D53:L53" si="5">SUM(D49:D52)</f>
        <v>26298</v>
      </c>
      <c r="E53" s="415">
        <f t="shared" si="5"/>
        <v>45023</v>
      </c>
      <c r="F53" s="415">
        <f t="shared" si="5"/>
        <v>56590</v>
      </c>
      <c r="G53" s="415">
        <f t="shared" si="5"/>
        <v>5895</v>
      </c>
      <c r="H53" s="415">
        <f t="shared" si="5"/>
        <v>6800</v>
      </c>
      <c r="I53" s="415">
        <f t="shared" si="5"/>
        <v>27306</v>
      </c>
      <c r="J53" s="415">
        <f t="shared" si="5"/>
        <v>0</v>
      </c>
      <c r="K53" s="415">
        <f t="shared" si="5"/>
        <v>373160</v>
      </c>
      <c r="L53" s="415">
        <f t="shared" si="5"/>
        <v>368396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393095</v>
      </c>
      <c r="D55" s="418">
        <v>95802</v>
      </c>
      <c r="E55" s="418">
        <v>5318</v>
      </c>
      <c r="F55" s="418">
        <v>1791</v>
      </c>
      <c r="G55" s="418"/>
      <c r="H55" s="418">
        <v>1842</v>
      </c>
      <c r="I55" s="436"/>
      <c r="J55" s="436"/>
      <c r="K55" s="420">
        <f>SUM(C55:J55)</f>
        <v>497848</v>
      </c>
      <c r="L55" s="418">
        <v>509331</v>
      </c>
    </row>
    <row r="56" spans="1:14" ht="12.75" customHeight="1" x14ac:dyDescent="0.2">
      <c r="A56" s="1820" t="s">
        <v>442</v>
      </c>
      <c r="B56" s="114">
        <v>2490</v>
      </c>
      <c r="C56" s="412"/>
      <c r="D56" s="412"/>
      <c r="E56" s="412"/>
      <c r="F56" s="412"/>
      <c r="G56" s="412"/>
      <c r="H56" s="412">
        <v>43</v>
      </c>
      <c r="I56" s="436"/>
      <c r="J56" s="436"/>
      <c r="K56" s="420">
        <f>SUM(C56:J56)</f>
        <v>43</v>
      </c>
      <c r="L56" s="412">
        <v>0</v>
      </c>
    </row>
    <row r="57" spans="1:14" s="16" customFormat="1" ht="12.75" customHeight="1" thickBot="1" x14ac:dyDescent="0.25">
      <c r="A57" s="887" t="s">
        <v>302</v>
      </c>
      <c r="B57" s="540" t="s">
        <v>35</v>
      </c>
      <c r="C57" s="421">
        <f>SUM(C55:C56)</f>
        <v>393095</v>
      </c>
      <c r="D57" s="421">
        <f t="shared" ref="D57:K57" si="6">SUM(D55:D56)</f>
        <v>95802</v>
      </c>
      <c r="E57" s="421">
        <f t="shared" si="6"/>
        <v>5318</v>
      </c>
      <c r="F57" s="421">
        <f t="shared" si="6"/>
        <v>1791</v>
      </c>
      <c r="G57" s="421">
        <f t="shared" si="6"/>
        <v>0</v>
      </c>
      <c r="H57" s="421">
        <f t="shared" si="6"/>
        <v>1885</v>
      </c>
      <c r="I57" s="421">
        <f t="shared" si="6"/>
        <v>0</v>
      </c>
      <c r="J57" s="421">
        <f t="shared" si="6"/>
        <v>0</v>
      </c>
      <c r="K57" s="421">
        <f t="shared" si="6"/>
        <v>497891</v>
      </c>
      <c r="L57" s="415">
        <f>SUM(L55:L56)</f>
        <v>509331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63367</v>
      </c>
      <c r="D60" s="412">
        <v>5543</v>
      </c>
      <c r="E60" s="412"/>
      <c r="F60" s="412">
        <v>2319</v>
      </c>
      <c r="G60" s="412"/>
      <c r="H60" s="412"/>
      <c r="I60" s="436"/>
      <c r="J60" s="436"/>
      <c r="K60" s="420">
        <f t="shared" si="7"/>
        <v>71229</v>
      </c>
      <c r="L60" s="412">
        <v>73780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187961</v>
      </c>
      <c r="D63" s="412">
        <v>11458</v>
      </c>
      <c r="E63" s="412">
        <v>1962</v>
      </c>
      <c r="F63" s="412">
        <v>224845</v>
      </c>
      <c r="G63" s="412"/>
      <c r="H63" s="412">
        <v>250</v>
      </c>
      <c r="I63" s="436"/>
      <c r="J63" s="436"/>
      <c r="K63" s="420">
        <f t="shared" si="7"/>
        <v>426476</v>
      </c>
      <c r="L63" s="412">
        <v>440499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251328</v>
      </c>
      <c r="D65" s="415">
        <f t="shared" ref="D65:L65" si="8">SUM(D59:D64)</f>
        <v>17001</v>
      </c>
      <c r="E65" s="415">
        <f t="shared" si="8"/>
        <v>1962</v>
      </c>
      <c r="F65" s="415">
        <f t="shared" si="8"/>
        <v>227164</v>
      </c>
      <c r="G65" s="415">
        <f t="shared" si="8"/>
        <v>0</v>
      </c>
      <c r="H65" s="415">
        <f t="shared" si="8"/>
        <v>250</v>
      </c>
      <c r="I65" s="415">
        <f t="shared" si="8"/>
        <v>0</v>
      </c>
      <c r="J65" s="415">
        <f t="shared" si="8"/>
        <v>0</v>
      </c>
      <c r="K65" s="415">
        <f t="shared" si="8"/>
        <v>497705</v>
      </c>
      <c r="L65" s="415">
        <f t="shared" si="8"/>
        <v>514279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1359148</v>
      </c>
      <c r="D74" s="425">
        <f t="shared" ref="D74:K74" si="10">SUM(D42,D47,D53,D57,D65,D72,D73)</f>
        <v>203786</v>
      </c>
      <c r="E74" s="425">
        <f t="shared" si="10"/>
        <v>242136</v>
      </c>
      <c r="F74" s="425">
        <f t="shared" si="10"/>
        <v>308904</v>
      </c>
      <c r="G74" s="425">
        <f t="shared" si="10"/>
        <v>7261</v>
      </c>
      <c r="H74" s="425">
        <f t="shared" si="10"/>
        <v>8935</v>
      </c>
      <c r="I74" s="425">
        <f t="shared" si="10"/>
        <v>27306</v>
      </c>
      <c r="J74" s="425">
        <f t="shared" si="10"/>
        <v>0</v>
      </c>
      <c r="K74" s="425">
        <f t="shared" si="10"/>
        <v>2157476</v>
      </c>
      <c r="L74" s="425">
        <f>SUM(L42,L47,L53,L57,L65,L72,L73)</f>
        <v>2216637</v>
      </c>
    </row>
    <row r="75" spans="1:14" s="24" customFormat="1" ht="18" customHeight="1" thickTop="1" thickBot="1" x14ac:dyDescent="0.25">
      <c r="A75" s="1813" t="s">
        <v>50</v>
      </c>
      <c r="B75" s="1807" t="s">
        <v>674</v>
      </c>
      <c r="C75" s="423">
        <v>14064</v>
      </c>
      <c r="D75" s="423">
        <v>5266</v>
      </c>
      <c r="E75" s="423">
        <v>15994</v>
      </c>
      <c r="F75" s="423">
        <v>1934</v>
      </c>
      <c r="G75" s="423"/>
      <c r="H75" s="423"/>
      <c r="I75" s="429"/>
      <c r="J75" s="429"/>
      <c r="K75" s="415">
        <f>SUM(C75:J75)</f>
        <v>37258</v>
      </c>
      <c r="L75" s="424">
        <v>32226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v>1500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0</v>
      </c>
      <c r="I84" s="507"/>
      <c r="J84" s="507"/>
      <c r="K84" s="415">
        <f>SUM(K78:K83)</f>
        <v>0</v>
      </c>
      <c r="L84" s="415">
        <f>SUM(L78:L83)</f>
        <v>1500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91219</v>
      </c>
      <c r="I86" s="507"/>
      <c r="J86" s="507"/>
      <c r="K86" s="520">
        <f t="shared" ref="K86:K98" si="12">H86</f>
        <v>91219</v>
      </c>
      <c r="L86" s="442">
        <v>91219</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91219</v>
      </c>
      <c r="I92" s="507"/>
      <c r="J92" s="507"/>
      <c r="K92" s="520">
        <f t="shared" si="12"/>
        <v>91219</v>
      </c>
      <c r="L92" s="1062">
        <f>SUM(L85:L91)</f>
        <v>91219</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91219</v>
      </c>
      <c r="I102" s="507"/>
      <c r="J102" s="507"/>
      <c r="K102" s="425">
        <f>SUM(K84,K92,K100,K101)</f>
        <v>91219</v>
      </c>
      <c r="L102" s="425">
        <f>SUM(L84,L92,L100,L101)</f>
        <v>92719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5651142</v>
      </c>
      <c r="D114" s="415">
        <f t="shared" ref="D114:K114" si="13">SUM(D33,D74,D75,D102,D112,D113)</f>
        <v>769352</v>
      </c>
      <c r="E114" s="415">
        <f t="shared" si="13"/>
        <v>382049</v>
      </c>
      <c r="F114" s="415">
        <f t="shared" si="13"/>
        <v>564187</v>
      </c>
      <c r="G114" s="415">
        <f t="shared" si="13"/>
        <v>18717</v>
      </c>
      <c r="H114" s="415">
        <f>SUM(H33,H74,H75,H102,H112,H113)</f>
        <v>739650</v>
      </c>
      <c r="I114" s="415">
        <f t="shared" si="13"/>
        <v>34466</v>
      </c>
      <c r="J114" s="415">
        <f t="shared" si="13"/>
        <v>0</v>
      </c>
      <c r="K114" s="415">
        <f t="shared" si="13"/>
        <v>8159563</v>
      </c>
      <c r="L114" s="415">
        <f>SUM(L33,L74,L75,L102,L112,L113)</f>
        <v>8335988</v>
      </c>
    </row>
    <row r="115" spans="1:14" ht="23.25" thickTop="1" x14ac:dyDescent="0.2">
      <c r="A115" s="1826" t="s">
        <v>1177</v>
      </c>
      <c r="B115" s="892"/>
      <c r="C115" s="416"/>
      <c r="D115" s="416"/>
      <c r="E115" s="416"/>
      <c r="F115" s="416"/>
      <c r="G115" s="416"/>
      <c r="H115" s="416"/>
      <c r="I115" s="416"/>
      <c r="J115" s="416"/>
      <c r="K115" s="440">
        <f>'Revenues 9-14'!C275-'Expenditures 15-22'!K114</f>
        <v>150371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410833</v>
      </c>
      <c r="D124" s="412">
        <v>72694</v>
      </c>
      <c r="E124" s="412">
        <v>124265</v>
      </c>
      <c r="F124" s="412">
        <v>252247</v>
      </c>
      <c r="G124" s="412">
        <v>96967</v>
      </c>
      <c r="H124" s="412">
        <v>309</v>
      </c>
      <c r="I124" s="436">
        <v>6560</v>
      </c>
      <c r="J124" s="436"/>
      <c r="K124" s="415">
        <f>SUM(C124:J124)</f>
        <v>963875</v>
      </c>
      <c r="L124" s="412">
        <v>999811</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410833</v>
      </c>
      <c r="D127" s="415">
        <f t="shared" ref="D127:L127" si="14">SUM(D122:D126)</f>
        <v>72694</v>
      </c>
      <c r="E127" s="415">
        <f t="shared" si="14"/>
        <v>124265</v>
      </c>
      <c r="F127" s="415">
        <f t="shared" si="14"/>
        <v>252247</v>
      </c>
      <c r="G127" s="415">
        <f t="shared" si="14"/>
        <v>96967</v>
      </c>
      <c r="H127" s="415">
        <f t="shared" si="14"/>
        <v>309</v>
      </c>
      <c r="I127" s="415">
        <f t="shared" si="14"/>
        <v>6560</v>
      </c>
      <c r="J127" s="415">
        <f t="shared" si="14"/>
        <v>0</v>
      </c>
      <c r="K127" s="415">
        <f t="shared" si="14"/>
        <v>963875</v>
      </c>
      <c r="L127" s="415">
        <f t="shared" si="14"/>
        <v>999811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410833</v>
      </c>
      <c r="D129" s="425">
        <f t="shared" ref="D129:L129" si="15">SUM(D120,D127,D128)</f>
        <v>72694</v>
      </c>
      <c r="E129" s="425">
        <f t="shared" si="15"/>
        <v>124265</v>
      </c>
      <c r="F129" s="425">
        <f t="shared" si="15"/>
        <v>252247</v>
      </c>
      <c r="G129" s="425">
        <f t="shared" si="15"/>
        <v>96967</v>
      </c>
      <c r="H129" s="425">
        <f t="shared" si="15"/>
        <v>309</v>
      </c>
      <c r="I129" s="425">
        <f t="shared" si="15"/>
        <v>6560</v>
      </c>
      <c r="J129" s="425">
        <f t="shared" si="15"/>
        <v>0</v>
      </c>
      <c r="K129" s="425">
        <f t="shared" si="15"/>
        <v>963875</v>
      </c>
      <c r="L129" s="425">
        <f t="shared" si="15"/>
        <v>999811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410833</v>
      </c>
      <c r="D150" s="415">
        <f t="shared" ref="D150:K150" si="16">SUM(D129,D130,D138,D148,D149)</f>
        <v>72694</v>
      </c>
      <c r="E150" s="415">
        <f t="shared" si="16"/>
        <v>124265</v>
      </c>
      <c r="F150" s="415">
        <f t="shared" si="16"/>
        <v>252247</v>
      </c>
      <c r="G150" s="415">
        <f t="shared" si="16"/>
        <v>96967</v>
      </c>
      <c r="H150" s="415">
        <f t="shared" si="16"/>
        <v>309</v>
      </c>
      <c r="I150" s="415">
        <f t="shared" si="16"/>
        <v>6560</v>
      </c>
      <c r="J150" s="415">
        <f t="shared" si="16"/>
        <v>0</v>
      </c>
      <c r="K150" s="415">
        <f t="shared" si="16"/>
        <v>963875</v>
      </c>
      <c r="L150" s="415">
        <f>SUM(L129,L130,L138,L148,L149)</f>
        <v>999811</v>
      </c>
    </row>
    <row r="151" spans="1:14" ht="12.75" customHeight="1" thickTop="1" x14ac:dyDescent="0.2">
      <c r="A151" s="2245" t="s">
        <v>1403</v>
      </c>
      <c r="B151" s="2246"/>
      <c r="C151" s="416"/>
      <c r="D151" s="416"/>
      <c r="E151" s="416"/>
      <c r="F151" s="416"/>
      <c r="G151" s="416"/>
      <c r="H151" s="416"/>
      <c r="I151" s="416"/>
      <c r="J151" s="413"/>
      <c r="K151" s="440">
        <f>'Revenues 9-14'!D275-'Expenditures 15-22'!K150</f>
        <v>7996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271297</v>
      </c>
      <c r="I163" s="413"/>
      <c r="J163" s="413"/>
      <c r="K163" s="414">
        <f>SUM(C163:H163)</f>
        <v>271297</v>
      </c>
      <c r="L163" s="1864">
        <v>271298</v>
      </c>
    </row>
    <row r="164" spans="1:14" ht="33.75" customHeight="1" x14ac:dyDescent="0.2">
      <c r="A164" s="1834" t="s">
        <v>293</v>
      </c>
      <c r="B164" s="536" t="s">
        <v>32</v>
      </c>
      <c r="C164" s="413"/>
      <c r="D164" s="413"/>
      <c r="E164" s="413"/>
      <c r="F164" s="413"/>
      <c r="G164" s="413"/>
      <c r="H164" s="1867">
        <v>470000</v>
      </c>
      <c r="I164" s="413"/>
      <c r="J164" s="413"/>
      <c r="K164" s="414">
        <f>SUM(C164:J164)</f>
        <v>470000</v>
      </c>
      <c r="L164" s="1867">
        <v>470000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741297</v>
      </c>
      <c r="I166" s="437"/>
      <c r="J166" s="413"/>
      <c r="K166" s="425">
        <f>SUM(K162,K163,K164,K165)</f>
        <v>741297</v>
      </c>
      <c r="L166" s="425">
        <f>SUM(L162,L163,L164,L165)</f>
        <v>741298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741297</v>
      </c>
      <c r="I168" s="437"/>
      <c r="J168" s="413"/>
      <c r="K168" s="425">
        <f>SUM(K154,K166,K167)</f>
        <v>741297</v>
      </c>
      <c r="L168" s="425">
        <f>SUM(L154,L166,L167)</f>
        <v>741298</v>
      </c>
    </row>
    <row r="169" spans="1:14" ht="23.25" thickTop="1" x14ac:dyDescent="0.2">
      <c r="A169" s="1826" t="s">
        <v>1177</v>
      </c>
      <c r="B169" s="467"/>
      <c r="C169" s="413"/>
      <c r="D169" s="413"/>
      <c r="E169" s="413"/>
      <c r="F169" s="413"/>
      <c r="G169" s="413"/>
      <c r="H169" s="416"/>
      <c r="I169" s="413"/>
      <c r="J169" s="413"/>
      <c r="K169" s="440">
        <f>'Revenues 9-14'!E275-'Expenditures 15-22'!K168</f>
        <v>-554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789152</v>
      </c>
      <c r="D176" s="412">
        <v>165772</v>
      </c>
      <c r="E176" s="412">
        <v>115040</v>
      </c>
      <c r="F176" s="412">
        <v>187940</v>
      </c>
      <c r="G176" s="412">
        <v>5249</v>
      </c>
      <c r="H176" s="412">
        <v>229</v>
      </c>
      <c r="I176" s="436">
        <v>9244</v>
      </c>
      <c r="J176" s="436"/>
      <c r="K176" s="414">
        <f>SUM(C176:J176)</f>
        <v>1272626</v>
      </c>
      <c r="L176" s="412">
        <v>1329004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789152</v>
      </c>
      <c r="D178" s="425">
        <f t="shared" ref="D178:J178" si="17">SUM(D174,D176,D177)</f>
        <v>165772</v>
      </c>
      <c r="E178" s="425">
        <f t="shared" si="17"/>
        <v>115040</v>
      </c>
      <c r="F178" s="425">
        <f t="shared" si="17"/>
        <v>187940</v>
      </c>
      <c r="G178" s="425">
        <f t="shared" si="17"/>
        <v>5249</v>
      </c>
      <c r="H178" s="425">
        <f t="shared" si="17"/>
        <v>229</v>
      </c>
      <c r="I178" s="425">
        <f t="shared" si="17"/>
        <v>9244</v>
      </c>
      <c r="J178" s="425">
        <f t="shared" si="17"/>
        <v>0</v>
      </c>
      <c r="K178" s="425">
        <f>SUM(K174,K176,K177)</f>
        <v>1272626</v>
      </c>
      <c r="L178" s="425">
        <f>SUM(L174, L176:L177)</f>
        <v>1329004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789152</v>
      </c>
      <c r="D204" s="415">
        <f>SUM(D178,D179)</f>
        <v>165772</v>
      </c>
      <c r="E204" s="415">
        <f>SUM(E178,E179,E190)</f>
        <v>115040</v>
      </c>
      <c r="F204" s="415">
        <f>SUM(F178,F179)</f>
        <v>187940</v>
      </c>
      <c r="G204" s="415">
        <f>SUM(G178,G179)</f>
        <v>5249</v>
      </c>
      <c r="H204" s="415">
        <f>SUM(H178,H179,H190,H202,H203)</f>
        <v>229</v>
      </c>
      <c r="I204" s="415">
        <f>SUM(I178,I179)</f>
        <v>9244</v>
      </c>
      <c r="J204" s="415">
        <f>SUM(J178,J179)</f>
        <v>0</v>
      </c>
      <c r="K204" s="414">
        <f>SUM(K178,K179,K190,K202,K203)</f>
        <v>1272626</v>
      </c>
      <c r="L204" s="415">
        <f>SUM(L178,L179,L190,L202,L203)</f>
        <v>1329004</v>
      </c>
    </row>
    <row r="205" spans="1:14" ht="23.25" thickTop="1" x14ac:dyDescent="0.2">
      <c r="A205" s="1826" t="s">
        <v>1177</v>
      </c>
      <c r="B205" s="467"/>
      <c r="C205" s="416"/>
      <c r="D205" s="416"/>
      <c r="E205" s="416"/>
      <c r="F205" s="416"/>
      <c r="G205" s="416"/>
      <c r="H205" s="416"/>
      <c r="I205" s="413"/>
      <c r="J205" s="413"/>
      <c r="K205" s="440">
        <f>'Revenues 9-14'!F275-'Expenditures 15-22'!K204</f>
        <v>-248930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72906</v>
      </c>
      <c r="E209" s="413"/>
      <c r="F209" s="413"/>
      <c r="G209" s="413"/>
      <c r="H209" s="413"/>
      <c r="I209" s="413"/>
      <c r="J209" s="413"/>
      <c r="K209" s="414">
        <f>D209</f>
        <v>72906</v>
      </c>
      <c r="L209" s="412">
        <v>88058</v>
      </c>
    </row>
    <row r="210" spans="1:12" x14ac:dyDescent="0.2">
      <c r="A210" s="1814" t="s">
        <v>171</v>
      </c>
      <c r="B210" s="266" t="s">
        <v>1143</v>
      </c>
      <c r="C210" s="413"/>
      <c r="D210" s="436">
        <v>5308</v>
      </c>
      <c r="E210" s="413"/>
      <c r="F210" s="413"/>
      <c r="G210" s="413"/>
      <c r="H210" s="413"/>
      <c r="I210" s="413"/>
      <c r="J210" s="413"/>
      <c r="K210" s="414">
        <f t="shared" ref="K210:K222" si="19">D210</f>
        <v>5308</v>
      </c>
      <c r="L210" s="412">
        <v>5455</v>
      </c>
    </row>
    <row r="211" spans="1:12" x14ac:dyDescent="0.2">
      <c r="A211" s="1814" t="s">
        <v>172</v>
      </c>
      <c r="B211" s="266">
        <v>1200</v>
      </c>
      <c r="C211" s="413"/>
      <c r="D211" s="412">
        <v>53314</v>
      </c>
      <c r="E211" s="413"/>
      <c r="F211" s="413"/>
      <c r="G211" s="413"/>
      <c r="H211" s="413"/>
      <c r="I211" s="413"/>
      <c r="J211" s="413"/>
      <c r="K211" s="414">
        <f t="shared" si="19"/>
        <v>53314</v>
      </c>
      <c r="L211" s="412">
        <v>54896</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9128</v>
      </c>
      <c r="E213" s="413"/>
      <c r="F213" s="413"/>
      <c r="G213" s="413"/>
      <c r="H213" s="413"/>
      <c r="I213" s="413"/>
      <c r="J213" s="413"/>
      <c r="K213" s="414">
        <f t="shared" si="19"/>
        <v>9128</v>
      </c>
      <c r="L213" s="412">
        <v>7142</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6835</v>
      </c>
      <c r="E216" s="413"/>
      <c r="F216" s="413"/>
      <c r="G216" s="413"/>
      <c r="H216" s="413"/>
      <c r="I216" s="413"/>
      <c r="J216" s="413"/>
      <c r="K216" s="414">
        <f t="shared" si="19"/>
        <v>6835</v>
      </c>
      <c r="L216" s="412">
        <v>6213</v>
      </c>
    </row>
    <row r="217" spans="1:12" x14ac:dyDescent="0.2">
      <c r="A217" s="1814" t="s">
        <v>1139</v>
      </c>
      <c r="B217" s="266">
        <v>1500</v>
      </c>
      <c r="C217" s="413"/>
      <c r="D217" s="412">
        <v>4023</v>
      </c>
      <c r="E217" s="413"/>
      <c r="F217" s="413"/>
      <c r="G217" s="413"/>
      <c r="H217" s="413"/>
      <c r="I217" s="413"/>
      <c r="J217" s="413"/>
      <c r="K217" s="414">
        <f t="shared" si="19"/>
        <v>4023</v>
      </c>
      <c r="L217" s="412">
        <v>1948</v>
      </c>
    </row>
    <row r="218" spans="1:12" x14ac:dyDescent="0.2">
      <c r="A218" s="1814" t="s">
        <v>1140</v>
      </c>
      <c r="B218" s="266">
        <v>1600</v>
      </c>
      <c r="C218" s="413"/>
      <c r="D218" s="412">
        <v>41</v>
      </c>
      <c r="E218" s="413"/>
      <c r="F218" s="413"/>
      <c r="G218" s="413"/>
      <c r="H218" s="413"/>
      <c r="I218" s="413"/>
      <c r="J218" s="413"/>
      <c r="K218" s="414">
        <f t="shared" si="19"/>
        <v>41</v>
      </c>
      <c r="L218" s="412">
        <v>29</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1027</v>
      </c>
      <c r="E220" s="413"/>
      <c r="F220" s="413"/>
      <c r="G220" s="413"/>
      <c r="H220" s="413"/>
      <c r="I220" s="413"/>
      <c r="J220" s="413"/>
      <c r="K220" s="414">
        <f t="shared" si="19"/>
        <v>1027</v>
      </c>
      <c r="L220" s="412">
        <v>978</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152582</v>
      </c>
      <c r="E223" s="413"/>
      <c r="F223" s="413"/>
      <c r="G223" s="413"/>
      <c r="H223" s="413"/>
      <c r="I223" s="413"/>
      <c r="J223" s="413"/>
      <c r="K223" s="415">
        <f>SUM(K209:K222)</f>
        <v>152582</v>
      </c>
      <c r="L223" s="415">
        <f>SUM(L209:L222)</f>
        <v>164719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202</v>
      </c>
      <c r="E226" s="413"/>
      <c r="F226" s="413"/>
      <c r="G226" s="413"/>
      <c r="H226" s="413"/>
      <c r="I226" s="413"/>
      <c r="J226" s="413"/>
      <c r="K226" s="414">
        <f t="shared" ref="K226:K231" si="20">D226</f>
        <v>202</v>
      </c>
      <c r="L226" s="412">
        <v>0</v>
      </c>
    </row>
    <row r="227" spans="1:12" x14ac:dyDescent="0.2">
      <c r="A227" s="1814" t="s">
        <v>1288</v>
      </c>
      <c r="B227" s="266">
        <v>2120</v>
      </c>
      <c r="C227" s="413"/>
      <c r="D227" s="412">
        <v>1350</v>
      </c>
      <c r="E227" s="413"/>
      <c r="F227" s="413"/>
      <c r="G227" s="413"/>
      <c r="H227" s="413"/>
      <c r="I227" s="413"/>
      <c r="J227" s="413"/>
      <c r="K227" s="414">
        <f t="shared" si="20"/>
        <v>1350</v>
      </c>
      <c r="L227" s="412">
        <v>981</v>
      </c>
    </row>
    <row r="228" spans="1:12" x14ac:dyDescent="0.2">
      <c r="A228" s="1814" t="s">
        <v>222</v>
      </c>
      <c r="B228" s="266">
        <v>2130</v>
      </c>
      <c r="C228" s="413"/>
      <c r="D228" s="412">
        <v>8293</v>
      </c>
      <c r="E228" s="413"/>
      <c r="F228" s="413"/>
      <c r="G228" s="413"/>
      <c r="H228" s="413"/>
      <c r="I228" s="413"/>
      <c r="J228" s="413"/>
      <c r="K228" s="414">
        <f t="shared" si="20"/>
        <v>8293</v>
      </c>
      <c r="L228" s="412">
        <v>9832</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1986</v>
      </c>
      <c r="E230" s="413"/>
      <c r="F230" s="413"/>
      <c r="G230" s="413"/>
      <c r="H230" s="413"/>
      <c r="I230" s="413"/>
      <c r="J230" s="413"/>
      <c r="K230" s="414">
        <f t="shared" si="20"/>
        <v>1986</v>
      </c>
      <c r="L230" s="412">
        <v>2250</v>
      </c>
    </row>
    <row r="231" spans="1:12" x14ac:dyDescent="0.2">
      <c r="A231" s="1814" t="s">
        <v>173</v>
      </c>
      <c r="B231" s="266">
        <v>2190</v>
      </c>
      <c r="C231" s="413"/>
      <c r="D231" s="412">
        <v>4164</v>
      </c>
      <c r="E231" s="413"/>
      <c r="F231" s="413"/>
      <c r="G231" s="413"/>
      <c r="H231" s="413"/>
      <c r="I231" s="413"/>
      <c r="J231" s="413"/>
      <c r="K231" s="414">
        <f t="shared" si="20"/>
        <v>4164</v>
      </c>
      <c r="L231" s="412">
        <v>3279</v>
      </c>
    </row>
    <row r="232" spans="1:12" ht="12.75" customHeight="1" thickBot="1" x14ac:dyDescent="0.25">
      <c r="A232" s="887" t="s">
        <v>659</v>
      </c>
      <c r="B232" s="465" t="s">
        <v>832</v>
      </c>
      <c r="C232" s="413"/>
      <c r="D232" s="415">
        <f>SUM(D226:D231)</f>
        <v>15995</v>
      </c>
      <c r="E232" s="413"/>
      <c r="F232" s="413"/>
      <c r="G232" s="413"/>
      <c r="H232" s="413"/>
      <c r="I232" s="413"/>
      <c r="J232" s="413"/>
      <c r="K232" s="415">
        <f>SUM(K226:K231)</f>
        <v>15995</v>
      </c>
      <c r="L232" s="415">
        <f>SUM(L226:L231)</f>
        <v>16342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1348</v>
      </c>
      <c r="E234" s="413"/>
      <c r="F234" s="413"/>
      <c r="G234" s="413"/>
      <c r="H234" s="413"/>
      <c r="I234" s="413"/>
      <c r="J234" s="413"/>
      <c r="K234" s="420">
        <f>D234</f>
        <v>1348</v>
      </c>
      <c r="L234" s="418">
        <v>459</v>
      </c>
    </row>
    <row r="235" spans="1:12" x14ac:dyDescent="0.2">
      <c r="A235" s="1814" t="s">
        <v>976</v>
      </c>
      <c r="B235" s="266">
        <v>2220</v>
      </c>
      <c r="C235" s="413"/>
      <c r="D235" s="412">
        <v>26378</v>
      </c>
      <c r="E235" s="413"/>
      <c r="F235" s="413"/>
      <c r="G235" s="413"/>
      <c r="H235" s="413"/>
      <c r="I235" s="413"/>
      <c r="J235" s="413"/>
      <c r="K235" s="420">
        <f>D235</f>
        <v>26378</v>
      </c>
      <c r="L235" s="412">
        <v>33588</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27726</v>
      </c>
      <c r="E237" s="413"/>
      <c r="F237" s="413"/>
      <c r="G237" s="413"/>
      <c r="H237" s="413"/>
      <c r="I237" s="413"/>
      <c r="J237" s="413"/>
      <c r="K237" s="415">
        <f>SUM(K234:K236)</f>
        <v>27726</v>
      </c>
      <c r="L237" s="415">
        <f>SUM(L234:L236)</f>
        <v>34047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15817</v>
      </c>
      <c r="E240" s="413"/>
      <c r="F240" s="413"/>
      <c r="G240" s="413"/>
      <c r="H240" s="413"/>
      <c r="I240" s="413"/>
      <c r="J240" s="413"/>
      <c r="K240" s="420">
        <f t="shared" ref="K240:K250" si="21">D240</f>
        <v>15817</v>
      </c>
      <c r="L240" s="412">
        <v>12338</v>
      </c>
    </row>
    <row r="241" spans="1:12" x14ac:dyDescent="0.2">
      <c r="A241" s="1814" t="s">
        <v>980</v>
      </c>
      <c r="B241" s="266">
        <v>2330</v>
      </c>
      <c r="C241" s="413"/>
      <c r="D241" s="412">
        <v>9318</v>
      </c>
      <c r="E241" s="413"/>
      <c r="F241" s="413"/>
      <c r="G241" s="413"/>
      <c r="H241" s="413"/>
      <c r="I241" s="413"/>
      <c r="J241" s="413"/>
      <c r="K241" s="420">
        <f t="shared" si="21"/>
        <v>9318</v>
      </c>
      <c r="L241" s="412">
        <v>9423</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25135</v>
      </c>
      <c r="E251" s="413"/>
      <c r="F251" s="413"/>
      <c r="G251" s="413"/>
      <c r="H251" s="413"/>
      <c r="I251" s="413"/>
      <c r="J251" s="413"/>
      <c r="K251" s="415">
        <f>SUM(K239:K250)</f>
        <v>25135</v>
      </c>
      <c r="L251" s="415">
        <f>SUM(L239:L250)</f>
        <v>21761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55707</v>
      </c>
      <c r="E253" s="413"/>
      <c r="F253" s="413"/>
      <c r="G253" s="413"/>
      <c r="H253" s="413"/>
      <c r="I253" s="413"/>
      <c r="J253" s="413"/>
      <c r="K253" s="420">
        <f>D253</f>
        <v>55707</v>
      </c>
      <c r="L253" s="418">
        <v>57069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55707</v>
      </c>
      <c r="E255" s="413"/>
      <c r="F255" s="413"/>
      <c r="G255" s="413"/>
      <c r="H255" s="413"/>
      <c r="I255" s="413"/>
      <c r="J255" s="413"/>
      <c r="K255" s="415">
        <f>SUM(K253:K254)</f>
        <v>55707</v>
      </c>
      <c r="L255" s="415">
        <f>SUM(L253:L254)</f>
        <v>57069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18659</v>
      </c>
      <c r="E258" s="413"/>
      <c r="F258" s="413"/>
      <c r="G258" s="413"/>
      <c r="H258" s="413"/>
      <c r="I258" s="413"/>
      <c r="J258" s="413"/>
      <c r="K258" s="420">
        <f t="shared" ref="K258:K263" si="22">D258</f>
        <v>18659</v>
      </c>
      <c r="L258" s="412">
        <v>18729</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112938</v>
      </c>
      <c r="E260" s="413"/>
      <c r="F260" s="413"/>
      <c r="G260" s="413"/>
      <c r="H260" s="413"/>
      <c r="I260" s="413"/>
      <c r="J260" s="413"/>
      <c r="K260" s="420">
        <f t="shared" si="22"/>
        <v>112938</v>
      </c>
      <c r="L260" s="412">
        <v>120134</v>
      </c>
    </row>
    <row r="261" spans="1:12" x14ac:dyDescent="0.2">
      <c r="A261" s="1814" t="s">
        <v>1129</v>
      </c>
      <c r="B261" s="266">
        <v>2550</v>
      </c>
      <c r="C261" s="413"/>
      <c r="D261" s="412">
        <v>195751</v>
      </c>
      <c r="E261" s="413"/>
      <c r="F261" s="413"/>
      <c r="G261" s="413"/>
      <c r="H261" s="413"/>
      <c r="I261" s="413"/>
      <c r="J261" s="413"/>
      <c r="K261" s="420">
        <f t="shared" si="22"/>
        <v>195751</v>
      </c>
      <c r="L261" s="412">
        <v>202750</v>
      </c>
    </row>
    <row r="262" spans="1:12" x14ac:dyDescent="0.2">
      <c r="A262" s="1814" t="s">
        <v>107</v>
      </c>
      <c r="B262" s="266">
        <v>2560</v>
      </c>
      <c r="C262" s="413"/>
      <c r="D262" s="412">
        <v>51895</v>
      </c>
      <c r="E262" s="413"/>
      <c r="F262" s="413"/>
      <c r="G262" s="413"/>
      <c r="H262" s="413"/>
      <c r="I262" s="413"/>
      <c r="J262" s="413"/>
      <c r="K262" s="420">
        <f t="shared" si="22"/>
        <v>51895</v>
      </c>
      <c r="L262" s="412">
        <v>53954</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379243</v>
      </c>
      <c r="E264" s="413"/>
      <c r="F264" s="413"/>
      <c r="G264" s="413"/>
      <c r="H264" s="413"/>
      <c r="I264" s="413"/>
      <c r="J264" s="413"/>
      <c r="K264" s="415">
        <f>SUM(K257:K263)</f>
        <v>379243</v>
      </c>
      <c r="L264" s="415">
        <f>SUM(L257:L263)</f>
        <v>395567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503806</v>
      </c>
      <c r="E273" s="413"/>
      <c r="F273" s="413"/>
      <c r="G273" s="413"/>
      <c r="H273" s="413"/>
      <c r="I273" s="413"/>
      <c r="J273" s="413"/>
      <c r="K273" s="425">
        <f>SUM(K232,K237,K251,K255,K264,K271,K272)</f>
        <v>503806</v>
      </c>
      <c r="L273" s="425">
        <f>SUM(L232,L237,L251,L255,L264,L271,L272)</f>
        <v>524786</v>
      </c>
    </row>
    <row r="274" spans="1:12" ht="18" customHeight="1" thickTop="1" thickBot="1" x14ac:dyDescent="0.25">
      <c r="A274" s="1842" t="s">
        <v>1043</v>
      </c>
      <c r="B274" s="263">
        <v>3000</v>
      </c>
      <c r="C274" s="413"/>
      <c r="D274" s="424">
        <v>204</v>
      </c>
      <c r="E274" s="413"/>
      <c r="F274" s="413"/>
      <c r="G274" s="413"/>
      <c r="H274" s="413"/>
      <c r="I274" s="413"/>
      <c r="J274" s="413"/>
      <c r="K274" s="428">
        <f>D274</f>
        <v>204</v>
      </c>
      <c r="L274" s="424">
        <v>201</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v>10716</v>
      </c>
      <c r="E276" s="413"/>
      <c r="F276" s="413"/>
      <c r="G276" s="413"/>
      <c r="H276" s="413"/>
      <c r="I276" s="413"/>
      <c r="J276" s="413"/>
      <c r="K276" s="414">
        <f>D276</f>
        <v>10716</v>
      </c>
      <c r="L276" s="412">
        <v>10716</v>
      </c>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10716</v>
      </c>
      <c r="E278" s="413"/>
      <c r="F278" s="413"/>
      <c r="G278" s="413"/>
      <c r="H278" s="413"/>
      <c r="I278" s="413"/>
      <c r="J278" s="413"/>
      <c r="K278" s="415">
        <f>SUM(K276:K277)</f>
        <v>10716</v>
      </c>
      <c r="L278" s="415">
        <f>SUM(L276:L277)</f>
        <v>10716</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9" t="s">
        <v>595</v>
      </c>
      <c r="B288" s="2251"/>
      <c r="C288" s="413"/>
      <c r="D288" s="415">
        <f>SUM(D223,D273,D274,D278)</f>
        <v>667308</v>
      </c>
      <c r="E288" s="413"/>
      <c r="F288" s="413"/>
      <c r="G288" s="413"/>
      <c r="H288" s="415">
        <f>H286</f>
        <v>0</v>
      </c>
      <c r="I288" s="413"/>
      <c r="J288" s="413"/>
      <c r="K288" s="415">
        <f>SUM(K223,K273,K274,K278,K286,K287)</f>
        <v>667308</v>
      </c>
      <c r="L288" s="415">
        <f>SUM(L223,L273,L274,L278,L286,L287)</f>
        <v>700422</v>
      </c>
    </row>
    <row r="289" spans="1:14" ht="23.25" thickTop="1" x14ac:dyDescent="0.2">
      <c r="A289" s="901" t="s">
        <v>1177</v>
      </c>
      <c r="B289" s="902"/>
      <c r="C289" s="413"/>
      <c r="D289" s="416"/>
      <c r="E289" s="413"/>
      <c r="F289" s="413"/>
      <c r="G289" s="413"/>
      <c r="H289" s="441"/>
      <c r="I289" s="413"/>
      <c r="J289" s="413"/>
      <c r="K289" s="440">
        <f>'Revenues 9-14'!G275-'Expenditures 15-22'!K288</f>
        <v>49656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477024</v>
      </c>
      <c r="D316" s="436"/>
      <c r="E316" s="436">
        <v>427700</v>
      </c>
      <c r="F316" s="436"/>
      <c r="G316" s="436"/>
      <c r="H316" s="436">
        <v>15563</v>
      </c>
      <c r="I316" s="436"/>
      <c r="J316" s="436"/>
      <c r="K316" s="1061">
        <f t="shared" si="24"/>
        <v>920287</v>
      </c>
      <c r="L316" s="436">
        <v>908040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477024</v>
      </c>
      <c r="D323" s="1062">
        <f t="shared" ref="D323:J323" si="25">SUM(D312:D322)</f>
        <v>0</v>
      </c>
      <c r="E323" s="1062">
        <f t="shared" si="25"/>
        <v>427700</v>
      </c>
      <c r="F323" s="1062">
        <f t="shared" si="25"/>
        <v>0</v>
      </c>
      <c r="G323" s="1062">
        <f t="shared" si="25"/>
        <v>0</v>
      </c>
      <c r="H323" s="1062">
        <f t="shared" si="25"/>
        <v>15563</v>
      </c>
      <c r="I323" s="1062">
        <f t="shared" si="25"/>
        <v>0</v>
      </c>
      <c r="J323" s="1062">
        <f t="shared" si="25"/>
        <v>0</v>
      </c>
      <c r="K323" s="1062">
        <f>SUM(K312:K322)</f>
        <v>920287</v>
      </c>
      <c r="L323" s="1062">
        <f>SUM(L312:L322)</f>
        <v>908040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477024</v>
      </c>
      <c r="D331" s="1062">
        <f t="shared" ref="D331:J331" si="26">SUM(D323)</f>
        <v>0</v>
      </c>
      <c r="E331" s="1062">
        <f t="shared" si="26"/>
        <v>427700</v>
      </c>
      <c r="F331" s="1062">
        <f t="shared" si="26"/>
        <v>0</v>
      </c>
      <c r="G331" s="1062">
        <f t="shared" si="26"/>
        <v>0</v>
      </c>
      <c r="H331" s="1062">
        <f>SUM(H323,H329)</f>
        <v>15563</v>
      </c>
      <c r="I331" s="1062">
        <f t="shared" si="26"/>
        <v>0</v>
      </c>
      <c r="J331" s="1062">
        <f t="shared" si="26"/>
        <v>0</v>
      </c>
      <c r="K331" s="1062">
        <f>SUM(K323,K329)</f>
        <v>920287</v>
      </c>
      <c r="L331" s="425">
        <f>SUM(L323,L329,L330)</f>
        <v>908040</v>
      </c>
    </row>
    <row r="332" spans="1:14" ht="12.75" customHeight="1" thickTop="1" x14ac:dyDescent="0.2">
      <c r="A332" s="2245" t="s">
        <v>1177</v>
      </c>
      <c r="B332" s="2246"/>
      <c r="C332" s="413"/>
      <c r="D332" s="413"/>
      <c r="E332" s="413"/>
      <c r="F332" s="413"/>
      <c r="G332" s="413"/>
      <c r="H332" s="413"/>
      <c r="I332" s="413"/>
      <c r="J332" s="413"/>
      <c r="K332" s="1065">
        <f>'Revenues 9-14'!J275-'Expenditures 15-22'!K331</f>
        <v>-103408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v>2380</v>
      </c>
      <c r="D338" s="412"/>
      <c r="E338" s="412"/>
      <c r="F338" s="412"/>
      <c r="G338" s="412">
        <v>2112570</v>
      </c>
      <c r="H338" s="412"/>
      <c r="I338" s="436"/>
      <c r="J338" s="436"/>
      <c r="K338" s="414">
        <f>SUM(C338:J338)</f>
        <v>2114950</v>
      </c>
      <c r="L338" s="412">
        <v>2115300</v>
      </c>
    </row>
    <row r="339" spans="1:14" ht="12.75" customHeight="1" thickBot="1" x14ac:dyDescent="0.25">
      <c r="A339" s="887" t="s">
        <v>835</v>
      </c>
      <c r="B339" s="468" t="s">
        <v>36</v>
      </c>
      <c r="C339" s="415">
        <f>SUM(C337:C338)</f>
        <v>2380</v>
      </c>
      <c r="D339" s="415">
        <f t="shared" ref="D339:L339" si="27">SUM(D337:D338)</f>
        <v>0</v>
      </c>
      <c r="E339" s="415">
        <f t="shared" si="27"/>
        <v>0</v>
      </c>
      <c r="F339" s="415">
        <f t="shared" si="27"/>
        <v>0</v>
      </c>
      <c r="G339" s="415">
        <f t="shared" si="27"/>
        <v>2112570</v>
      </c>
      <c r="H339" s="415">
        <f t="shared" si="27"/>
        <v>0</v>
      </c>
      <c r="I339" s="415">
        <f t="shared" si="27"/>
        <v>0</v>
      </c>
      <c r="J339" s="415">
        <f t="shared" si="27"/>
        <v>0</v>
      </c>
      <c r="K339" s="415">
        <f t="shared" si="27"/>
        <v>2114950</v>
      </c>
      <c r="L339" s="415">
        <f t="shared" si="27"/>
        <v>2115300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2380</v>
      </c>
      <c r="D341" s="415">
        <f t="shared" ref="D341:L341" si="28">SUM(D339:D340)</f>
        <v>0</v>
      </c>
      <c r="E341" s="415">
        <f t="shared" si="28"/>
        <v>0</v>
      </c>
      <c r="F341" s="415">
        <f t="shared" si="28"/>
        <v>0</v>
      </c>
      <c r="G341" s="415">
        <f t="shared" si="28"/>
        <v>2112570</v>
      </c>
      <c r="H341" s="415">
        <f t="shared" si="28"/>
        <v>0</v>
      </c>
      <c r="I341" s="415">
        <f t="shared" si="28"/>
        <v>0</v>
      </c>
      <c r="J341" s="415">
        <f t="shared" si="28"/>
        <v>0</v>
      </c>
      <c r="K341" s="415">
        <f t="shared" si="28"/>
        <v>2114950</v>
      </c>
      <c r="L341" s="415">
        <f t="shared" si="28"/>
        <v>2115300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2380</v>
      </c>
      <c r="D354" s="415">
        <f t="shared" ref="D354:K354" si="29">SUM(D341,D344,D352,D353)</f>
        <v>0</v>
      </c>
      <c r="E354" s="415">
        <f t="shared" si="29"/>
        <v>0</v>
      </c>
      <c r="F354" s="415">
        <f t="shared" si="29"/>
        <v>0</v>
      </c>
      <c r="G354" s="415">
        <f t="shared" si="29"/>
        <v>2112570</v>
      </c>
      <c r="H354" s="415">
        <f t="shared" si="29"/>
        <v>0</v>
      </c>
      <c r="I354" s="415">
        <f t="shared" si="29"/>
        <v>0</v>
      </c>
      <c r="J354" s="415">
        <f t="shared" si="29"/>
        <v>0</v>
      </c>
      <c r="K354" s="415">
        <f t="shared" si="29"/>
        <v>2114950</v>
      </c>
      <c r="L354" s="415">
        <f>SUM(L341,L344,L352,L353)</f>
        <v>2115300</v>
      </c>
    </row>
    <row r="355" spans="1:14" ht="23.25" thickTop="1" x14ac:dyDescent="0.2">
      <c r="A355" s="1853" t="s">
        <v>1177</v>
      </c>
      <c r="B355" s="469"/>
      <c r="C355" s="432"/>
      <c r="D355" s="432"/>
      <c r="E355" s="419"/>
      <c r="F355" s="419"/>
      <c r="G355" s="419"/>
      <c r="H355" s="419"/>
      <c r="I355" s="419"/>
      <c r="J355" s="417"/>
      <c r="K355" s="414">
        <f>'Revenues 9-14'!K275-'Expenditures 15-22'!K354</f>
        <v>-2020976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Width="0" fitToHeight="0"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D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D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1964</v>
      </c>
      <c r="B2" s="835" t="s">
        <v>1930</v>
      </c>
      <c r="C2" s="1084" t="s">
        <v>1931</v>
      </c>
      <c r="D2" s="1084" t="s">
        <v>1932</v>
      </c>
      <c r="E2" s="1084" t="s">
        <v>1933</v>
      </c>
      <c r="F2" s="1084" t="s">
        <v>1934</v>
      </c>
    </row>
    <row r="3" spans="1:6" ht="12" customHeight="1" x14ac:dyDescent="0.2">
      <c r="A3" s="2278"/>
      <c r="B3" s="547"/>
      <c r="C3" s="833"/>
      <c r="D3" s="834" t="s">
        <v>295</v>
      </c>
      <c r="E3" s="833"/>
      <c r="F3" s="834" t="s">
        <v>296</v>
      </c>
    </row>
    <row r="4" spans="1:6" ht="13.7" customHeight="1" x14ac:dyDescent="0.2">
      <c r="A4" s="545" t="s">
        <v>1375</v>
      </c>
      <c r="B4" s="560">
        <f>'Revenues 9-14'!C5</f>
        <v>3693483</v>
      </c>
      <c r="C4" s="512">
        <v>0</v>
      </c>
      <c r="D4" s="561">
        <f>B4-C4</f>
        <v>3693483</v>
      </c>
      <c r="E4" s="512">
        <v>3783354</v>
      </c>
      <c r="F4" s="561">
        <f>E4-C4</f>
        <v>3783354</v>
      </c>
    </row>
    <row r="5" spans="1:6" ht="13.7" customHeight="1" x14ac:dyDescent="0.2">
      <c r="A5" s="545" t="s">
        <v>1038</v>
      </c>
      <c r="B5" s="560">
        <f>'Revenues 9-14'!D5</f>
        <v>923373</v>
      </c>
      <c r="C5" s="512">
        <v>0</v>
      </c>
      <c r="D5" s="561">
        <f t="shared" ref="D5:D18" si="0">B5-C5</f>
        <v>923373</v>
      </c>
      <c r="E5" s="512">
        <v>945838</v>
      </c>
      <c r="F5" s="561">
        <f>E5-C5</f>
        <v>945838</v>
      </c>
    </row>
    <row r="6" spans="1:6" ht="13.7" customHeight="1" x14ac:dyDescent="0.2">
      <c r="A6" s="545" t="s">
        <v>480</v>
      </c>
      <c r="B6" s="560">
        <f>'Revenues 9-14'!E5</f>
        <v>738058</v>
      </c>
      <c r="C6" s="512">
        <v>0</v>
      </c>
      <c r="D6" s="561">
        <f t="shared" si="0"/>
        <v>738058</v>
      </c>
      <c r="E6" s="512">
        <v>744015</v>
      </c>
      <c r="F6" s="561">
        <f t="shared" ref="F6:F18" si="1">E6-C6</f>
        <v>744015</v>
      </c>
    </row>
    <row r="7" spans="1:6" ht="13.7" customHeight="1" x14ac:dyDescent="0.2">
      <c r="A7" s="545" t="s">
        <v>162</v>
      </c>
      <c r="B7" s="560">
        <f>'Revenues 9-14'!F5</f>
        <v>369346</v>
      </c>
      <c r="C7" s="512">
        <v>0</v>
      </c>
      <c r="D7" s="561">
        <f t="shared" si="0"/>
        <v>369346</v>
      </c>
      <c r="E7" s="512">
        <v>378335</v>
      </c>
      <c r="F7" s="561">
        <f t="shared" si="1"/>
        <v>378335</v>
      </c>
    </row>
    <row r="8" spans="1:6" ht="13.7" customHeight="1" x14ac:dyDescent="0.2">
      <c r="A8" s="545" t="s">
        <v>1405</v>
      </c>
      <c r="B8" s="560">
        <f>'Revenues 9-14'!G5</f>
        <v>283708</v>
      </c>
      <c r="C8" s="512">
        <v>0</v>
      </c>
      <c r="D8" s="561">
        <f t="shared" si="0"/>
        <v>283708</v>
      </c>
      <c r="E8" s="512">
        <v>201010</v>
      </c>
      <c r="F8" s="561">
        <f t="shared" si="1"/>
        <v>201010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92331</v>
      </c>
      <c r="C10" s="512">
        <v>0</v>
      </c>
      <c r="D10" s="561">
        <f t="shared" si="0"/>
        <v>92331</v>
      </c>
      <c r="E10" s="512">
        <v>94584</v>
      </c>
      <c r="F10" s="561">
        <f t="shared" si="1"/>
        <v>94584</v>
      </c>
    </row>
    <row r="11" spans="1:6" x14ac:dyDescent="0.2">
      <c r="A11" s="545" t="s">
        <v>478</v>
      </c>
      <c r="B11" s="560">
        <f>'Revenues 9-14'!J5</f>
        <v>796361</v>
      </c>
      <c r="C11" s="512">
        <v>0</v>
      </c>
      <c r="D11" s="561">
        <f t="shared" si="0"/>
        <v>796361</v>
      </c>
      <c r="E11" s="512">
        <v>1020049</v>
      </c>
      <c r="F11" s="561">
        <f t="shared" si="1"/>
        <v>1020049</v>
      </c>
    </row>
    <row r="12" spans="1:6" ht="13.7" customHeight="1" x14ac:dyDescent="0.2">
      <c r="A12" s="545" t="s">
        <v>164</v>
      </c>
      <c r="B12" s="560">
        <f>'Revenues 9-14'!K5</f>
        <v>92337</v>
      </c>
      <c r="C12" s="512">
        <v>0</v>
      </c>
      <c r="D12" s="561">
        <f t="shared" si="0"/>
        <v>92337</v>
      </c>
      <c r="E12" s="512">
        <v>94584</v>
      </c>
      <c r="F12" s="561">
        <f t="shared" si="1"/>
        <v>94584</v>
      </c>
    </row>
    <row r="13" spans="1:6" ht="13.7" customHeight="1" x14ac:dyDescent="0.2">
      <c r="A13" s="545" t="s">
        <v>1112</v>
      </c>
      <c r="B13" s="560">
        <f>SUM('Revenues 9-14'!C6:D6)</f>
        <v>92335</v>
      </c>
      <c r="C13" s="512">
        <v>0</v>
      </c>
      <c r="D13" s="561">
        <f t="shared" si="0"/>
        <v>92335</v>
      </c>
      <c r="E13" s="512">
        <v>94584</v>
      </c>
      <c r="F13" s="561">
        <f t="shared" si="1"/>
        <v>94584</v>
      </c>
    </row>
    <row r="14" spans="1:6" ht="13.7" customHeight="1" x14ac:dyDescent="0.2">
      <c r="A14" s="545" t="s">
        <v>479</v>
      </c>
      <c r="B14" s="560">
        <f>SUM('Revenues 9-14'!C7:D7,'Revenues 9-14'!F7:H7)</f>
        <v>73870</v>
      </c>
      <c r="C14" s="512">
        <v>0</v>
      </c>
      <c r="D14" s="561">
        <f t="shared" si="0"/>
        <v>73870</v>
      </c>
      <c r="E14" s="512">
        <v>75667</v>
      </c>
      <c r="F14" s="561">
        <f t="shared" si="1"/>
        <v>75667</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222985</v>
      </c>
      <c r="C16" s="512">
        <v>0</v>
      </c>
      <c r="D16" s="561">
        <f t="shared" si="0"/>
        <v>222985</v>
      </c>
      <c r="E16" s="512">
        <v>158693</v>
      </c>
      <c r="F16" s="561">
        <f t="shared" si="1"/>
        <v>158693</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7378187</v>
      </c>
      <c r="C19" s="562">
        <f>SUM(C4:C18)</f>
        <v>0</v>
      </c>
      <c r="D19" s="562">
        <f>SUM(D4:D18)</f>
        <v>7378187</v>
      </c>
      <c r="E19" s="562">
        <f>SUM(E4:E18)</f>
        <v>7590713</v>
      </c>
      <c r="F19" s="562">
        <f>SUM(F4:F18)</f>
        <v>7590713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3" sqref="A13:D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07" t="s">
        <v>1966</v>
      </c>
      <c r="B2" s="2308"/>
      <c r="C2" s="1626" t="s">
        <v>1935</v>
      </c>
      <c r="D2" s="1626" t="s">
        <v>1936</v>
      </c>
      <c r="E2" s="1626" t="s">
        <v>1937</v>
      </c>
      <c r="F2" s="1626" t="s">
        <v>1938</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1">
        <f>SUM(C4+D4)-E4</f>
        <v>0</v>
      </c>
    </row>
    <row r="5" spans="1:7" ht="13.5" thickTop="1" x14ac:dyDescent="0.2">
      <c r="A5" s="2310" t="s">
        <v>1324</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1" t="s">
        <v>735</v>
      </c>
      <c r="B15" s="2293"/>
      <c r="C15" s="1601">
        <f>SUM(C6:C14)</f>
        <v>0</v>
      </c>
      <c r="D15" s="1601">
        <f>SUM(D6:D14)</f>
        <v>0</v>
      </c>
      <c r="E15" s="1601">
        <f>SUM(E6:E14)</f>
        <v>0</v>
      </c>
      <c r="F15" s="1601">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454</v>
      </c>
      <c r="B19" s="2286"/>
      <c r="C19" s="1602"/>
      <c r="D19" s="512"/>
      <c r="E19" s="1602"/>
      <c r="F19" s="1601">
        <f>SUM(C19+D19)-E19</f>
        <v>0</v>
      </c>
    </row>
    <row r="20" spans="1:11" ht="12.75" customHeight="1" thickTop="1" thickBot="1" x14ac:dyDescent="0.25">
      <c r="A20" s="2290" t="s">
        <v>527</v>
      </c>
      <c r="B20" s="2291"/>
      <c r="C20" s="1602"/>
      <c r="D20" s="512"/>
      <c r="E20" s="1602"/>
      <c r="F20" s="1601">
        <f>SUM(C20+D20)-E20</f>
        <v>0</v>
      </c>
    </row>
    <row r="21" spans="1:11" ht="14.25" thickTop="1" thickBot="1" x14ac:dyDescent="0.25">
      <c r="A21" s="2292" t="s">
        <v>736</v>
      </c>
      <c r="B21" s="2293"/>
      <c r="C21" s="1601">
        <f>SUM(C17:C20)</f>
        <v>0</v>
      </c>
      <c r="D21" s="1601">
        <f>SUM(D17:D20)</f>
        <v>0</v>
      </c>
      <c r="E21" s="1601">
        <f>SUM(E17:E20)</f>
        <v>0</v>
      </c>
      <c r="F21" s="1601">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1">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1">
        <f>SUM(C25+D25)-E25</f>
        <v>0</v>
      </c>
      <c r="G25" s="685"/>
    </row>
    <row r="26" spans="1:11" ht="13.5" thickTop="1" x14ac:dyDescent="0.2">
      <c r="A26" s="2299" t="s">
        <v>762</v>
      </c>
      <c r="B26" s="2295"/>
      <c r="C26" s="1603"/>
      <c r="D26" s="1603"/>
      <c r="E26" s="1603"/>
      <c r="F26" s="1604"/>
    </row>
    <row r="27" spans="1:11" ht="13.5" thickBot="1" x14ac:dyDescent="0.25">
      <c r="A27" s="2292" t="s">
        <v>1260</v>
      </c>
      <c r="B27" s="2300"/>
      <c r="C27" s="512"/>
      <c r="D27" s="512"/>
      <c r="E27" s="512"/>
      <c r="F27" s="1601">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2087</v>
      </c>
      <c r="B31" s="658">
        <v>38749</v>
      </c>
      <c r="C31" s="1102">
        <v>4130000</v>
      </c>
      <c r="D31" s="1607">
        <v>4</v>
      </c>
      <c r="E31" s="1102">
        <v>1585000</v>
      </c>
      <c r="F31" s="1102">
        <v>0</v>
      </c>
      <c r="G31" s="1102">
        <v>0</v>
      </c>
      <c r="H31" s="1102">
        <v>370000</v>
      </c>
      <c r="I31" s="1103">
        <f>((E31+F31)-H31)+G31</f>
        <v>1215000</v>
      </c>
      <c r="J31" s="1102">
        <f>I31-'Assets-Liab 5-6'!E4</f>
        <v>1027398</v>
      </c>
      <c r="K31" s="118"/>
    </row>
    <row r="32" spans="1:11" ht="12" customHeight="1" x14ac:dyDescent="0.2">
      <c r="A32" s="1104" t="s">
        <v>2088</v>
      </c>
      <c r="B32" s="658">
        <v>40664</v>
      </c>
      <c r="C32" s="1102">
        <v>2100000</v>
      </c>
      <c r="D32" s="1607">
        <v>1</v>
      </c>
      <c r="E32" s="1102">
        <v>1925000</v>
      </c>
      <c r="F32" s="1102">
        <v>0</v>
      </c>
      <c r="G32" s="1102">
        <v>0</v>
      </c>
      <c r="H32" s="1102">
        <v>100000</v>
      </c>
      <c r="I32" s="1103">
        <f>((E32+F32)-H32)+G32</f>
        <v>1825000</v>
      </c>
      <c r="J32" s="1102">
        <f t="shared" ref="J32:J37" si="1">I32</f>
        <v>1825000</v>
      </c>
      <c r="K32" s="118"/>
    </row>
    <row r="33" spans="1:11" ht="12" customHeight="1" x14ac:dyDescent="0.2">
      <c r="A33" s="1104" t="s">
        <v>2089</v>
      </c>
      <c r="B33" s="658">
        <v>41955</v>
      </c>
      <c r="C33" s="1102">
        <v>3090000</v>
      </c>
      <c r="D33" s="1607">
        <v>4</v>
      </c>
      <c r="E33" s="1102">
        <v>3090000</v>
      </c>
      <c r="F33" s="1102">
        <v>0</v>
      </c>
      <c r="G33" s="1102">
        <v>0</v>
      </c>
      <c r="H33" s="1102"/>
      <c r="I33" s="1103">
        <f t="shared" ref="I33:I48" si="2">((E33+F33)-H33)+G33</f>
        <v>3090000</v>
      </c>
      <c r="J33" s="1102">
        <f t="shared" si="1"/>
        <v>3090000</v>
      </c>
      <c r="K33" s="118"/>
    </row>
    <row r="34" spans="1:11" ht="12" customHeight="1" x14ac:dyDescent="0.2">
      <c r="A34" s="1104" t="s">
        <v>2108</v>
      </c>
      <c r="B34" s="658">
        <v>41456</v>
      </c>
      <c r="C34" s="1102">
        <v>84284</v>
      </c>
      <c r="D34" s="1607">
        <v>7</v>
      </c>
      <c r="E34" s="1102">
        <v>28267</v>
      </c>
      <c r="F34" s="1102">
        <v>0</v>
      </c>
      <c r="G34" s="1102">
        <v>-28267</v>
      </c>
      <c r="H34" s="1102"/>
      <c r="I34" s="1103">
        <f t="shared" si="2"/>
        <v>0</v>
      </c>
      <c r="J34" s="1102">
        <f t="shared" si="1"/>
        <v>0</v>
      </c>
      <c r="K34" s="117"/>
    </row>
    <row r="35" spans="1:11" ht="12" customHeight="1" x14ac:dyDescent="0.2">
      <c r="A35" s="1104" t="s">
        <v>2109</v>
      </c>
      <c r="B35" s="658">
        <v>41821</v>
      </c>
      <c r="C35" s="1105">
        <v>96190</v>
      </c>
      <c r="D35" s="1607">
        <v>7</v>
      </c>
      <c r="E35" s="1105">
        <v>63385</v>
      </c>
      <c r="F35" s="1105">
        <v>0</v>
      </c>
      <c r="G35" s="1105">
        <v>-31148</v>
      </c>
      <c r="H35" s="1105"/>
      <c r="I35" s="1103">
        <f t="shared" si="2"/>
        <v>32237</v>
      </c>
      <c r="J35" s="1105">
        <f t="shared" si="1"/>
        <v>32237</v>
      </c>
      <c r="K35" s="117"/>
    </row>
    <row r="36" spans="1:11" ht="12" customHeight="1" x14ac:dyDescent="0.2">
      <c r="A36" s="1104" t="s">
        <v>2110</v>
      </c>
      <c r="B36" s="658">
        <v>42186</v>
      </c>
      <c r="C36" s="1102">
        <v>60067</v>
      </c>
      <c r="D36" s="1607">
        <v>7</v>
      </c>
      <c r="E36" s="1102"/>
      <c r="F36" s="1102">
        <v>0</v>
      </c>
      <c r="G36" s="1102">
        <f>-20485+60067</f>
        <v>39582</v>
      </c>
      <c r="H36" s="1102"/>
      <c r="I36" s="1103">
        <f t="shared" si="2"/>
        <v>39582</v>
      </c>
      <c r="J36" s="1102">
        <f t="shared" si="1"/>
        <v>39582</v>
      </c>
      <c r="K36" s="122"/>
    </row>
    <row r="37" spans="1:11" ht="12" customHeight="1" x14ac:dyDescent="0.2">
      <c r="A37" s="1104" t="s">
        <v>2112</v>
      </c>
      <c r="B37" s="658">
        <v>41455</v>
      </c>
      <c r="C37" s="436">
        <v>2426840</v>
      </c>
      <c r="D37" s="1608">
        <v>8</v>
      </c>
      <c r="E37" s="436">
        <v>1820130</v>
      </c>
      <c r="F37" s="436">
        <v>0</v>
      </c>
      <c r="G37" s="436">
        <v>0</v>
      </c>
      <c r="H37" s="436"/>
      <c r="I37" s="1103">
        <f t="shared" si="2"/>
        <v>1820130</v>
      </c>
      <c r="J37" s="436">
        <f t="shared" si="1"/>
        <v>1820130</v>
      </c>
      <c r="K37" s="117"/>
    </row>
    <row r="38" spans="1:11" ht="12" customHeight="1" x14ac:dyDescent="0.2">
      <c r="A38" s="1104"/>
      <c r="B38" s="658"/>
      <c r="C38" s="1102"/>
      <c r="D38" s="1605"/>
      <c r="E38" s="1106"/>
      <c r="F38" s="1106"/>
      <c r="G38" s="1106"/>
      <c r="H38" s="1106"/>
      <c r="I38" s="1103">
        <f t="shared" si="2"/>
        <v>0</v>
      </c>
      <c r="J38" s="1107" t="s">
        <v>303</v>
      </c>
      <c r="K38" s="131"/>
    </row>
    <row r="39" spans="1:11" ht="12" customHeight="1" x14ac:dyDescent="0.2">
      <c r="A39" s="1104"/>
      <c r="B39" s="658"/>
      <c r="C39" s="1102"/>
      <c r="D39" s="1605"/>
      <c r="E39" s="1106"/>
      <c r="F39" s="1106"/>
      <c r="G39" s="1106"/>
      <c r="H39" s="1106"/>
      <c r="I39" s="1103">
        <f t="shared" si="2"/>
        <v>0</v>
      </c>
      <c r="J39" s="1107"/>
      <c r="K39" s="131"/>
    </row>
    <row r="40" spans="1:11" ht="12" customHeight="1" x14ac:dyDescent="0.2">
      <c r="A40" s="1104"/>
      <c r="B40" s="658"/>
      <c r="C40" s="1102"/>
      <c r="D40" s="1605"/>
      <c r="E40" s="1106"/>
      <c r="F40" s="1106"/>
      <c r="G40" s="1106"/>
      <c r="H40" s="1106"/>
      <c r="I40" s="1103">
        <f t="shared" si="2"/>
        <v>0</v>
      </c>
      <c r="J40" s="1107"/>
      <c r="K40" s="131"/>
    </row>
    <row r="41" spans="1:11" ht="12" customHeight="1" x14ac:dyDescent="0.2">
      <c r="A41" s="1104"/>
      <c r="B41" s="658"/>
      <c r="C41" s="1102"/>
      <c r="D41" s="1605"/>
      <c r="E41" s="1106"/>
      <c r="F41" s="1106"/>
      <c r="G41" s="1106"/>
      <c r="H41" s="1106"/>
      <c r="I41" s="1103">
        <f t="shared" si="2"/>
        <v>0</v>
      </c>
      <c r="J41" s="1107"/>
      <c r="K41" s="131"/>
    </row>
    <row r="42" spans="1:11" ht="12" customHeight="1" x14ac:dyDescent="0.2">
      <c r="A42" s="1104"/>
      <c r="B42" s="658"/>
      <c r="C42" s="1102"/>
      <c r="D42" s="1605"/>
      <c r="E42" s="1106"/>
      <c r="F42" s="1106"/>
      <c r="G42" s="1106"/>
      <c r="H42" s="1106"/>
      <c r="I42" s="1103">
        <f t="shared" si="2"/>
        <v>0</v>
      </c>
      <c r="J42" s="1107"/>
      <c r="K42" s="131"/>
    </row>
    <row r="43" spans="1:11" ht="12" customHeight="1" x14ac:dyDescent="0.2">
      <c r="A43" s="1104"/>
      <c r="B43" s="658"/>
      <c r="C43" s="1102"/>
      <c r="D43" s="1605"/>
      <c r="E43" s="1106"/>
      <c r="F43" s="1106"/>
      <c r="G43" s="1106"/>
      <c r="H43" s="1106"/>
      <c r="I43" s="1103">
        <f t="shared" si="2"/>
        <v>0</v>
      </c>
      <c r="J43" s="1107"/>
      <c r="K43" s="131"/>
    </row>
    <row r="44" spans="1:11" ht="12" customHeight="1" x14ac:dyDescent="0.2">
      <c r="A44" s="1104"/>
      <c r="B44" s="658"/>
      <c r="C44" s="1102"/>
      <c r="D44" s="1607"/>
      <c r="E44" s="1102"/>
      <c r="F44" s="1102"/>
      <c r="G44" s="1102"/>
      <c r="H44" s="1102"/>
      <c r="I44" s="1103">
        <f t="shared" si="2"/>
        <v>0</v>
      </c>
      <c r="J44" s="1102"/>
      <c r="K44" s="117"/>
    </row>
    <row r="45" spans="1:11" ht="12" customHeight="1" x14ac:dyDescent="0.2">
      <c r="A45" s="1104"/>
      <c r="B45" s="658"/>
      <c r="C45" s="1102"/>
      <c r="D45" s="1607"/>
      <c r="E45" s="1102"/>
      <c r="F45" s="1102"/>
      <c r="G45" s="1102"/>
      <c r="H45" s="1102"/>
      <c r="I45" s="1103">
        <f t="shared" si="2"/>
        <v>0</v>
      </c>
      <c r="J45" s="1102"/>
      <c r="K45" s="117"/>
    </row>
    <row r="46" spans="1:11" ht="12" customHeight="1" x14ac:dyDescent="0.2">
      <c r="A46" s="1104"/>
      <c r="B46" s="658"/>
      <c r="C46" s="1102"/>
      <c r="D46" s="1607"/>
      <c r="E46" s="1102"/>
      <c r="F46" s="1102"/>
      <c r="G46" s="1102"/>
      <c r="H46" s="1102"/>
      <c r="I46" s="1103">
        <f t="shared" si="2"/>
        <v>0</v>
      </c>
      <c r="J46" s="1102"/>
      <c r="K46" s="117"/>
    </row>
    <row r="47" spans="1:11" ht="12" customHeight="1" x14ac:dyDescent="0.2">
      <c r="A47" s="1104"/>
      <c r="B47" s="658"/>
      <c r="C47" s="1105"/>
      <c r="D47" s="1607"/>
      <c r="E47" s="1105"/>
      <c r="F47" s="1105"/>
      <c r="G47" s="1105"/>
      <c r="H47" s="1105"/>
      <c r="I47" s="1103">
        <f t="shared" si="2"/>
        <v>0</v>
      </c>
      <c r="J47" s="1105"/>
      <c r="K47" s="117"/>
    </row>
    <row r="48" spans="1:11" ht="12" customHeight="1" x14ac:dyDescent="0.2">
      <c r="A48" s="1104"/>
      <c r="B48" s="658"/>
      <c r="C48" s="1102"/>
      <c r="D48" s="1607"/>
      <c r="E48" s="1102"/>
      <c r="F48" s="1102"/>
      <c r="G48" s="1102"/>
      <c r="H48" s="1102"/>
      <c r="I48" s="1103">
        <f t="shared" si="2"/>
        <v>0</v>
      </c>
      <c r="J48" s="1102"/>
      <c r="K48" s="117"/>
    </row>
    <row r="49" spans="1:11" ht="12" customHeight="1" x14ac:dyDescent="0.2">
      <c r="A49" s="1104"/>
      <c r="B49" s="658"/>
      <c r="C49" s="1103">
        <f>SUM(C31:C48)</f>
        <v>11987381</v>
      </c>
      <c r="D49" s="1606"/>
      <c r="E49" s="1103">
        <f t="shared" ref="E49:J49" si="3">SUM(E31:E48)</f>
        <v>8511782</v>
      </c>
      <c r="F49" s="1103">
        <f t="shared" si="3"/>
        <v>0</v>
      </c>
      <c r="G49" s="1103">
        <f t="shared" si="3"/>
        <v>-19833</v>
      </c>
      <c r="H49" s="1103">
        <f t="shared" si="3"/>
        <v>470000</v>
      </c>
      <c r="I49" s="1103">
        <f t="shared" si="3"/>
        <v>8021949</v>
      </c>
      <c r="J49" s="1103">
        <f t="shared" si="3"/>
        <v>7834347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2111</v>
      </c>
      <c r="G52" s="2282"/>
      <c r="H52" s="118"/>
      <c r="I52" s="118"/>
      <c r="J52" s="121"/>
    </row>
    <row r="53" spans="1:11" ht="11.25" customHeight="1" x14ac:dyDescent="0.2">
      <c r="A53" s="753" t="s">
        <v>1086</v>
      </c>
      <c r="B53" s="125" t="s">
        <v>1127</v>
      </c>
      <c r="C53" s="121"/>
      <c r="D53" s="117"/>
      <c r="E53" s="124" t="s">
        <v>587</v>
      </c>
      <c r="F53" s="2283" t="s">
        <v>2175</v>
      </c>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D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1967</v>
      </c>
      <c r="B2" s="2336"/>
      <c r="C2" s="2336"/>
      <c r="D2" s="2336"/>
      <c r="E2" s="2337"/>
      <c r="F2" s="1886" t="s">
        <v>1077</v>
      </c>
      <c r="G2" s="1887" t="s">
        <v>101</v>
      </c>
      <c r="H2" s="1887" t="s">
        <v>479</v>
      </c>
      <c r="I2" s="1887" t="s">
        <v>1379</v>
      </c>
      <c r="J2" s="1887" t="s">
        <v>1022</v>
      </c>
      <c r="K2" s="1887" t="s">
        <v>145</v>
      </c>
    </row>
    <row r="3" spans="1:11" x14ac:dyDescent="0.2">
      <c r="A3" s="2338" t="s">
        <v>1941</v>
      </c>
      <c r="B3" s="2339"/>
      <c r="C3" s="2339"/>
      <c r="D3" s="2339"/>
      <c r="E3" s="2340"/>
      <c r="F3" s="255"/>
      <c r="G3" s="563"/>
      <c r="H3" s="563"/>
      <c r="I3" s="563"/>
      <c r="J3" s="1216"/>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v>73870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5914</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20456</v>
      </c>
    </row>
    <row r="10" spans="1:11" ht="12" customHeight="1" x14ac:dyDescent="0.2">
      <c r="A10" s="2320" t="s">
        <v>1905</v>
      </c>
      <c r="B10" s="2321"/>
      <c r="C10" s="2321"/>
      <c r="D10" s="2321"/>
      <c r="E10" s="2322"/>
      <c r="F10" s="1282" t="s">
        <v>1030</v>
      </c>
      <c r="G10" s="568"/>
      <c r="H10" s="1283">
        <v>2835</v>
      </c>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76705</v>
      </c>
      <c r="I12" s="564">
        <f>SUM(I5:I11)</f>
        <v>0</v>
      </c>
      <c r="J12" s="564">
        <f>SUM(J5:J11)</f>
        <v>0</v>
      </c>
      <c r="K12" s="564">
        <f>SUM(K5:K11)</f>
        <v>26370</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7" t="s">
        <v>1020</v>
      </c>
      <c r="G14" s="568"/>
      <c r="H14" s="563">
        <v>76705</v>
      </c>
      <c r="I14" s="569"/>
      <c r="J14" s="1184"/>
      <c r="K14" s="1216">
        <v>26370</v>
      </c>
    </row>
    <row r="15" spans="1:11" x14ac:dyDescent="0.2">
      <c r="A15" s="2318" t="s">
        <v>5</v>
      </c>
      <c r="B15" s="2318"/>
      <c r="C15" s="2318"/>
      <c r="D15" s="2318"/>
      <c r="E15" s="2319"/>
      <c r="F15" s="257" t="s">
        <v>1021</v>
      </c>
      <c r="G15" s="569"/>
      <c r="H15" s="563"/>
      <c r="I15" s="563"/>
      <c r="J15" s="1216"/>
      <c r="K15" s="1216"/>
    </row>
    <row r="16" spans="1:11" ht="12.75" customHeight="1" x14ac:dyDescent="0.2">
      <c r="A16" s="2318" t="s">
        <v>339</v>
      </c>
      <c r="B16" s="2318"/>
      <c r="C16" s="2318"/>
      <c r="D16" s="2318"/>
      <c r="E16" s="231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7" t="s">
        <v>1107</v>
      </c>
      <c r="G18" s="568"/>
      <c r="H18" s="568"/>
      <c r="I18" s="568"/>
      <c r="J18" s="1216"/>
      <c r="K18" s="1202"/>
    </row>
    <row r="19" spans="1:11" ht="23.25" customHeight="1" x14ac:dyDescent="0.2">
      <c r="A19" s="2318" t="s">
        <v>490</v>
      </c>
      <c r="B19" s="2329"/>
      <c r="C19" s="2329"/>
      <c r="D19" s="2329"/>
      <c r="E19" s="2319"/>
      <c r="F19" s="257" t="s">
        <v>1108</v>
      </c>
      <c r="G19" s="568"/>
      <c r="H19" s="568"/>
      <c r="I19" s="568"/>
      <c r="J19" s="1216"/>
      <c r="K19" s="1202"/>
    </row>
    <row r="20" spans="1:11" ht="12.75" customHeight="1" x14ac:dyDescent="0.2">
      <c r="A20" s="2330" t="s">
        <v>1904</v>
      </c>
      <c r="B20" s="2331"/>
      <c r="C20" s="2331"/>
      <c r="D20" s="2331"/>
      <c r="E20" s="233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1906</v>
      </c>
      <c r="B22" s="2321"/>
      <c r="C22" s="2321"/>
      <c r="D22" s="2321"/>
      <c r="E22" s="232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76705</v>
      </c>
      <c r="I23" s="564">
        <f>SUM(I14:I16,I21,I22)</f>
        <v>0</v>
      </c>
      <c r="J23" s="564">
        <f>SUM(J14:J16,J21,J22)</f>
        <v>0</v>
      </c>
      <c r="K23" s="564">
        <f>SUM(K14:K16,K21,K22)</f>
        <v>26370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8" t="s">
        <v>1903</v>
      </c>
      <c r="B33" s="113"/>
      <c r="C33" s="113"/>
      <c r="D33" s="113"/>
      <c r="E33" s="113"/>
      <c r="F33" s="113"/>
      <c r="G33" s="573"/>
      <c r="H33" s="2325"/>
      <c r="I33" s="2324"/>
      <c r="J33" s="2324"/>
      <c r="K33" s="232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9"/>
      <c r="K1" s="2350"/>
      <c r="L1" s="2350"/>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98019</v>
      </c>
      <c r="D5" s="642"/>
      <c r="E5" s="642"/>
      <c r="F5" s="1067">
        <f>(C5+D5)-E5</f>
        <v>98019</v>
      </c>
      <c r="G5" s="638"/>
      <c r="H5" s="644"/>
      <c r="I5" s="644"/>
      <c r="J5" s="644"/>
      <c r="K5" s="649"/>
      <c r="L5" s="1066">
        <f>F5-K5</f>
        <v>98019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26574131</v>
      </c>
      <c r="D8" s="643">
        <f>2187242+1344383</f>
        <v>3531625</v>
      </c>
      <c r="E8" s="643"/>
      <c r="F8" s="1067">
        <f>(C8+D8)-E8</f>
        <v>30105756</v>
      </c>
      <c r="G8" s="639">
        <v>50</v>
      </c>
      <c r="H8" s="575">
        <v>6436124</v>
      </c>
      <c r="I8" s="575">
        <v>598475</v>
      </c>
      <c r="J8" s="575"/>
      <c r="K8" s="1066">
        <f>(H8+I8)-J8</f>
        <v>7034599</v>
      </c>
      <c r="L8" s="1066">
        <f>F8-K8</f>
        <v>23071157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3115676</v>
      </c>
      <c r="D10" s="1068">
        <v>8500</v>
      </c>
      <c r="E10" s="1068"/>
      <c r="F10" s="1069">
        <f>(C10+D10)-E10</f>
        <v>3124176</v>
      </c>
      <c r="G10" s="639">
        <v>20</v>
      </c>
      <c r="H10" s="1070">
        <v>768252</v>
      </c>
      <c r="I10" s="1070">
        <v>156950</v>
      </c>
      <c r="J10" s="1070"/>
      <c r="K10" s="1066">
        <f>(H10+I10)-J10</f>
        <v>925202</v>
      </c>
      <c r="L10" s="1066">
        <f>F10-K10</f>
        <v>2198974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463374+549380</f>
        <v>1012754</v>
      </c>
      <c r="D12" s="643">
        <f>27527+5249</f>
        <v>32776</v>
      </c>
      <c r="E12" s="643"/>
      <c r="F12" s="1067">
        <f>(C12+D12)-E12</f>
        <v>1045530</v>
      </c>
      <c r="G12" s="639">
        <v>10</v>
      </c>
      <c r="H12" s="575">
        <f>330812+407200</f>
        <v>738012</v>
      </c>
      <c r="I12" s="575">
        <f>28662+24423</f>
        <v>53085</v>
      </c>
      <c r="J12" s="575"/>
      <c r="K12" s="1066">
        <f>(H12+I12)-J12</f>
        <v>791097</v>
      </c>
      <c r="L12" s="1066">
        <f>F12-K12</f>
        <v>254433</v>
      </c>
    </row>
    <row r="13" spans="1:14" ht="14.25" thickTop="1" thickBot="1" x14ac:dyDescent="0.25">
      <c r="A13" s="654" t="s">
        <v>1336</v>
      </c>
      <c r="B13" s="285">
        <v>252</v>
      </c>
      <c r="C13" s="643">
        <f>221834+2889394</f>
        <v>3111228</v>
      </c>
      <c r="D13" s="643"/>
      <c r="E13" s="643"/>
      <c r="F13" s="1067">
        <f>(C13+D13)-E13</f>
        <v>3111228</v>
      </c>
      <c r="G13" s="639">
        <v>5</v>
      </c>
      <c r="H13" s="575">
        <f>171834+2576270</f>
        <v>2748104</v>
      </c>
      <c r="I13" s="575">
        <f>26897+103119</f>
        <v>130016</v>
      </c>
      <c r="J13" s="575"/>
      <c r="K13" s="1066">
        <f>(H13+I13)-J13</f>
        <v>2878120</v>
      </c>
      <c r="L13" s="1066">
        <f>F13-K13</f>
        <v>233108</v>
      </c>
    </row>
    <row r="14" spans="1:14" ht="14.25" thickTop="1" thickBot="1" x14ac:dyDescent="0.25">
      <c r="A14" s="654" t="s">
        <v>1337</v>
      </c>
      <c r="B14" s="285">
        <v>253</v>
      </c>
      <c r="C14" s="575">
        <v>405296</v>
      </c>
      <c r="D14" s="575">
        <v>60067</v>
      </c>
      <c r="E14" s="575"/>
      <c r="F14" s="1067">
        <f>(C14+D14)-E14</f>
        <v>465363</v>
      </c>
      <c r="G14" s="639">
        <v>3</v>
      </c>
      <c r="H14" s="575">
        <v>263576</v>
      </c>
      <c r="I14" s="575">
        <v>100894</v>
      </c>
      <c r="J14" s="575"/>
      <c r="K14" s="1066">
        <f>(H14+I14)-J14</f>
        <v>364470</v>
      </c>
      <c r="L14" s="1066">
        <f>F14-K14</f>
        <v>100893</v>
      </c>
    </row>
    <row r="15" spans="1:14" ht="15" customHeight="1" thickTop="1" thickBot="1" x14ac:dyDescent="0.25">
      <c r="A15" s="650" t="s">
        <v>625</v>
      </c>
      <c r="B15" s="636">
        <v>260</v>
      </c>
      <c r="C15" s="643">
        <v>1344383</v>
      </c>
      <c r="D15" s="643"/>
      <c r="E15" s="643">
        <v>1344383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35661487</v>
      </c>
      <c r="D16" s="645">
        <f>SUM(D3,D5:D6,D8:D10,D12:D15)</f>
        <v>3632968</v>
      </c>
      <c r="E16" s="645">
        <f>SUM(E3,E5:E6,E8:E10,E12:E15)</f>
        <v>1344383</v>
      </c>
      <c r="F16" s="645">
        <f>SUM(F3,F5:F6,F8:F10,F12:F15)</f>
        <v>37950072</v>
      </c>
      <c r="G16" s="639"/>
      <c r="H16" s="645">
        <f>SUM(H3,H6,H8:H10,H12:H14,)</f>
        <v>10954068</v>
      </c>
      <c r="I16" s="645">
        <f>SUM(I3,I6,I8:I10,I12:I14,)</f>
        <v>1039420</v>
      </c>
      <c r="J16" s="645">
        <f>SUM(J3,J6,J8:J10,J12:J14,)</f>
        <v>0</v>
      </c>
      <c r="K16" s="1067">
        <f>(H16+I16)-J16</f>
        <v>11993488</v>
      </c>
      <c r="L16" s="1067">
        <f>F16-K16</f>
        <v>25956584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50270</v>
      </c>
      <c r="G17" s="638">
        <v>10</v>
      </c>
      <c r="H17" s="1077"/>
      <c r="I17" s="1066">
        <f>F17/G17</f>
        <v>5027</v>
      </c>
      <c r="J17" s="1077"/>
      <c r="K17" s="1078"/>
      <c r="L17" s="1078"/>
    </row>
    <row r="18" spans="1:12" ht="14.25" thickTop="1" thickBot="1" x14ac:dyDescent="0.25">
      <c r="A18" s="875" t="s">
        <v>794</v>
      </c>
      <c r="B18" s="876"/>
      <c r="C18" s="1079"/>
      <c r="D18" s="1079"/>
      <c r="E18" s="1079"/>
      <c r="F18" s="1080"/>
      <c r="G18" s="874"/>
      <c r="H18" s="646"/>
      <c r="I18" s="1067">
        <f>SUM(I16,I17)</f>
        <v>1044447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13" sqref="A13:D13"/>
      <selection pane="bottomLeft" activeCell="A13" sqref="A13:D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1973</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8159563</v>
      </c>
      <c r="G8" s="357"/>
    </row>
    <row r="9" spans="1:7" ht="12" customHeight="1" x14ac:dyDescent="0.2">
      <c r="A9" s="359" t="s">
        <v>539</v>
      </c>
      <c r="B9" s="944" t="s">
        <v>1869</v>
      </c>
      <c r="C9" s="358"/>
      <c r="D9" s="359" t="s">
        <v>591</v>
      </c>
      <c r="E9" s="579"/>
      <c r="F9" s="946">
        <f>'Expenditures 15-22'!K150</f>
        <v>963875</v>
      </c>
      <c r="G9" s="947"/>
    </row>
    <row r="10" spans="1:7" ht="12" customHeight="1" x14ac:dyDescent="0.2">
      <c r="A10" s="359" t="s">
        <v>589</v>
      </c>
      <c r="B10" s="944" t="s">
        <v>1870</v>
      </c>
      <c r="C10" s="358"/>
      <c r="D10" s="359" t="s">
        <v>591</v>
      </c>
      <c r="E10" s="579"/>
      <c r="F10" s="946">
        <f>'Expenditures 15-22'!K168</f>
        <v>741297</v>
      </c>
      <c r="G10" s="947"/>
    </row>
    <row r="11" spans="1:7" ht="12" customHeight="1" x14ac:dyDescent="0.2">
      <c r="A11" s="359" t="s">
        <v>540</v>
      </c>
      <c r="B11" s="944" t="s">
        <v>1871</v>
      </c>
      <c r="C11" s="358"/>
      <c r="D11" s="359" t="s">
        <v>591</v>
      </c>
      <c r="E11" s="579"/>
      <c r="F11" s="946">
        <f>'Expenditures 15-22'!K204</f>
        <v>1272626</v>
      </c>
      <c r="G11" s="947"/>
    </row>
    <row r="12" spans="1:7" ht="12" customHeight="1" x14ac:dyDescent="0.2">
      <c r="A12" s="359" t="s">
        <v>541</v>
      </c>
      <c r="B12" s="944" t="s">
        <v>1872</v>
      </c>
      <c r="C12" s="358"/>
      <c r="D12" s="359" t="s">
        <v>591</v>
      </c>
      <c r="E12" s="579"/>
      <c r="F12" s="946">
        <f>'Expenditures 15-22'!K288</f>
        <v>667308</v>
      </c>
      <c r="G12" s="947"/>
    </row>
    <row r="13" spans="1:7" ht="12" customHeight="1" x14ac:dyDescent="0.2">
      <c r="A13" s="359" t="s">
        <v>113</v>
      </c>
      <c r="B13" s="944" t="s">
        <v>1873</v>
      </c>
      <c r="C13" s="358"/>
      <c r="D13" s="359" t="s">
        <v>591</v>
      </c>
      <c r="E13" s="579"/>
      <c r="F13" s="946">
        <f>'Expenditures 15-22'!K331</f>
        <v>920287</v>
      </c>
      <c r="G13" s="948"/>
    </row>
    <row r="14" spans="1:7" ht="12" customHeight="1" thickBot="1" x14ac:dyDescent="0.25">
      <c r="A14" s="949"/>
      <c r="B14" s="580"/>
      <c r="C14" s="581"/>
      <c r="D14" s="1004" t="s">
        <v>591</v>
      </c>
      <c r="E14" s="592" t="s">
        <v>1134</v>
      </c>
      <c r="F14" s="950">
        <f>SUM(F8:F13)</f>
        <v>12724956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539</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81319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1977</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625256</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37258</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91219</v>
      </c>
      <c r="G53" s="357"/>
    </row>
    <row r="54" spans="1:7" ht="12" customHeight="1" x14ac:dyDescent="0.2">
      <c r="A54" s="359" t="s">
        <v>538</v>
      </c>
      <c r="B54" s="359" t="s">
        <v>1881</v>
      </c>
      <c r="C54" s="965" t="s">
        <v>1160</v>
      </c>
      <c r="D54" s="961" t="s">
        <v>1302</v>
      </c>
      <c r="E54" s="579"/>
      <c r="F54" s="1108">
        <f>'Expenditures 15-22'!G114</f>
        <v>18717</v>
      </c>
      <c r="G54" s="357"/>
    </row>
    <row r="55" spans="1:7" ht="12" customHeight="1" x14ac:dyDescent="0.2">
      <c r="A55" s="359" t="s">
        <v>538</v>
      </c>
      <c r="B55" s="359" t="s">
        <v>1882</v>
      </c>
      <c r="C55" s="965" t="s">
        <v>1160</v>
      </c>
      <c r="D55" s="961" t="s">
        <v>331</v>
      </c>
      <c r="E55" s="579"/>
      <c r="F55" s="1108">
        <f>'Expenditures 15-22'!I114</f>
        <v>34466</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96967</v>
      </c>
      <c r="G58" s="357"/>
    </row>
    <row r="59" spans="1:7" ht="12" customHeight="1" x14ac:dyDescent="0.2">
      <c r="A59" s="971" t="s">
        <v>539</v>
      </c>
      <c r="B59" s="68" t="s">
        <v>1886</v>
      </c>
      <c r="C59" s="1051" t="s">
        <v>1160</v>
      </c>
      <c r="D59" s="68" t="s">
        <v>331</v>
      </c>
      <c r="F59" s="1111">
        <f>'Expenditures 15-22'!I150</f>
        <v>6560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470000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5249</v>
      </c>
      <c r="G65" s="357"/>
    </row>
    <row r="66" spans="1:8" ht="12" customHeight="1" x14ac:dyDescent="0.2">
      <c r="A66" s="359" t="s">
        <v>540</v>
      </c>
      <c r="B66" s="359" t="s">
        <v>1893</v>
      </c>
      <c r="C66" s="962" t="s">
        <v>1160</v>
      </c>
      <c r="D66" s="961" t="s">
        <v>331</v>
      </c>
      <c r="E66" s="579"/>
      <c r="F66" s="1108">
        <f>'Expenditures 15-22'!I204</f>
        <v>9244</v>
      </c>
      <c r="G66" s="357"/>
    </row>
    <row r="67" spans="1:8" ht="12" customHeight="1" x14ac:dyDescent="0.2">
      <c r="A67" s="359" t="s">
        <v>541</v>
      </c>
      <c r="B67" s="359" t="s">
        <v>1894</v>
      </c>
      <c r="C67" s="962" t="str">
        <f>'Expenditures 15-22'!B210</f>
        <v>1125</v>
      </c>
      <c r="D67" s="1052" t="str">
        <f>'Expenditures 15-22'!A210</f>
        <v>Pre-K Programs</v>
      </c>
      <c r="E67" s="579"/>
      <c r="F67" s="1108">
        <f>'Expenditures 15-22'!K210</f>
        <v>5308</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41</v>
      </c>
      <c r="G71" s="357"/>
    </row>
    <row r="72" spans="1:8" ht="12" customHeight="1" x14ac:dyDescent="0.2">
      <c r="A72" s="359" t="s">
        <v>541</v>
      </c>
      <c r="B72" s="359" t="s">
        <v>1898</v>
      </c>
      <c r="C72" s="962">
        <f>'Expenditures 15-22'!B274</f>
        <v>3000</v>
      </c>
      <c r="D72" s="952" t="s">
        <v>528</v>
      </c>
      <c r="E72" s="579"/>
      <c r="F72" s="1108">
        <f>'Expenditures 15-22'!K274</f>
        <v>204</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10716</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1495040</v>
      </c>
      <c r="G75" s="357"/>
    </row>
    <row r="76" spans="1:8" s="971" customFormat="1" ht="12" customHeight="1" thickTop="1" thickBot="1" x14ac:dyDescent="0.25">
      <c r="A76" s="585"/>
      <c r="B76" s="583"/>
      <c r="C76" s="584"/>
      <c r="D76" s="970" t="s">
        <v>1855</v>
      </c>
      <c r="E76" s="595"/>
      <c r="F76" s="1114">
        <f>(F14-F75)</f>
        <v>11229916</v>
      </c>
      <c r="G76" s="359"/>
    </row>
    <row r="77" spans="1:8" s="971" customFormat="1" ht="12" customHeight="1" thickTop="1" x14ac:dyDescent="0.2">
      <c r="A77" s="586"/>
      <c r="B77" s="583"/>
      <c r="C77" s="584"/>
      <c r="D77" s="970" t="s">
        <v>1943</v>
      </c>
      <c r="E77" s="595"/>
      <c r="F77" s="1622">
        <v>1246.3900000000001</v>
      </c>
      <c r="G77" s="360"/>
      <c r="H77" s="359"/>
    </row>
    <row r="78" spans="1:8" s="971" customFormat="1" ht="12" customHeight="1" thickBot="1" x14ac:dyDescent="0.25">
      <c r="A78" s="587"/>
      <c r="B78" s="583"/>
      <c r="C78" s="584"/>
      <c r="D78" s="970" t="s">
        <v>1923</v>
      </c>
      <c r="E78" s="595" t="s">
        <v>1134</v>
      </c>
      <c r="F78" s="1115">
        <f>IF(F77&gt;0,F76/F77," Complete Line 77")</f>
        <v>9009.9535458403861</v>
      </c>
      <c r="G78" s="359"/>
    </row>
    <row r="79" spans="1:8" s="971" customFormat="1" ht="12" thickTop="1" x14ac:dyDescent="0.2">
      <c r="A79" s="384"/>
      <c r="B79" s="359"/>
      <c r="C79" s="358"/>
      <c r="D79" s="582"/>
      <c r="E79" s="579"/>
      <c r="F79" s="972"/>
      <c r="G79" s="359"/>
    </row>
    <row r="80" spans="1:8" s="971" customFormat="1" ht="12" thickBot="1" x14ac:dyDescent="0.25">
      <c r="A80" s="2351" t="s">
        <v>1317</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2003</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2220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2547</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218688</v>
      </c>
      <c r="G93" s="979"/>
    </row>
    <row r="94" spans="1:7" ht="12" customHeight="1" x14ac:dyDescent="0.2">
      <c r="A94" s="980" t="s">
        <v>147</v>
      </c>
      <c r="B94" s="980" t="s">
        <v>183</v>
      </c>
      <c r="C94" s="977">
        <v>1700</v>
      </c>
      <c r="D94" s="986" t="str">
        <f>'Revenues 9-14'!A82</f>
        <v>Total District/School Activity Income</v>
      </c>
      <c r="E94" s="385"/>
      <c r="F94" s="1073">
        <f>SUM('Revenues 9-14'!C82,'Revenues 9-14'!D82)</f>
        <v>93971</v>
      </c>
      <c r="G94" s="979"/>
    </row>
    <row r="95" spans="1:7" ht="12" customHeight="1" x14ac:dyDescent="0.2">
      <c r="A95" s="980" t="s">
        <v>538</v>
      </c>
      <c r="B95" s="980" t="s">
        <v>184</v>
      </c>
      <c r="C95" s="977">
        <f>'Revenues 9-14'!B84</f>
        <v>1811</v>
      </c>
      <c r="D95" s="978" t="str">
        <f>'Revenues 9-14'!A84</f>
        <v>Rentals - Regular Textbooks</v>
      </c>
      <c r="E95" s="385"/>
      <c r="F95" s="1073">
        <f>'Revenues 9-14'!C84</f>
        <v>78912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30900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576190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39794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2030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20456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625260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306384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262332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19533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387910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11200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91727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20371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13059</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2806244</v>
      </c>
    </row>
    <row r="176" spans="1:7" ht="12" customHeight="1" x14ac:dyDescent="0.2">
      <c r="A176" s="588"/>
      <c r="B176" s="589"/>
      <c r="C176" s="590"/>
      <c r="D176" s="1002" t="s">
        <v>1920</v>
      </c>
      <c r="E176" s="1056"/>
      <c r="F176" s="1118">
        <f>'PCTC-OEPP 28-29'!F76-F175</f>
        <v>8423672</v>
      </c>
    </row>
    <row r="177" spans="1:7" ht="12" customHeight="1" x14ac:dyDescent="0.2">
      <c r="A177" s="588"/>
      <c r="B177" s="589"/>
      <c r="C177" s="590"/>
      <c r="D177" s="1002" t="s">
        <v>798</v>
      </c>
      <c r="E177" s="1056"/>
      <c r="F177" s="1118">
        <f>'Cap Outlay Deprec 27'!I18</f>
        <v>1044447</v>
      </c>
    </row>
    <row r="178" spans="1:7" ht="12" customHeight="1" x14ac:dyDescent="0.2">
      <c r="A178" s="588"/>
      <c r="B178" s="589"/>
      <c r="C178" s="590"/>
      <c r="D178" s="1002" t="s">
        <v>1922</v>
      </c>
      <c r="E178" s="1056"/>
      <c r="F178" s="1118">
        <f>F176+F177</f>
        <v>9468119</v>
      </c>
    </row>
    <row r="179" spans="1:7" ht="12" customHeight="1" x14ac:dyDescent="0.2">
      <c r="A179" s="588"/>
      <c r="B179" s="591"/>
      <c r="C179" s="590"/>
      <c r="D179" s="1002" t="s">
        <v>1974</v>
      </c>
      <c r="E179" s="1056"/>
      <c r="F179" s="1119">
        <f>'PCTC-OEPP 28-29'!F77</f>
        <v>1246.3900000000001</v>
      </c>
      <c r="G179" s="69"/>
    </row>
    <row r="180" spans="1:7" ht="12" customHeight="1" thickBot="1" x14ac:dyDescent="0.25">
      <c r="A180" s="588"/>
      <c r="B180" s="591"/>
      <c r="C180" s="590"/>
      <c r="D180" s="1002" t="s">
        <v>2064</v>
      </c>
      <c r="E180" s="1056" t="s">
        <v>2065</v>
      </c>
      <c r="F180" s="1120">
        <f>F178/F179</f>
        <v>7596.4337005271218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D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2" t="s">
        <v>1689</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226807</v>
      </c>
      <c r="F10" s="865"/>
      <c r="G10" s="1121"/>
      <c r="H10" s="216"/>
      <c r="I10" s="216"/>
    </row>
    <row r="11" spans="1:9" s="2" customFormat="1" ht="22.5" customHeight="1" x14ac:dyDescent="0.2">
      <c r="A11" s="2367" t="s">
        <v>2054</v>
      </c>
      <c r="B11" s="2368"/>
      <c r="C11" s="2368"/>
      <c r="D11" s="2286"/>
      <c r="E11" s="863">
        <v>48808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6007576</v>
      </c>
      <c r="F19" s="771"/>
      <c r="G19" s="773">
        <f>'Expenditures 15-22'!K33-SUM('Expenditures 15-22'!G33,'Expenditures 15-22'!I33)+'Expenditures 15-22'!D223</f>
        <v>6007576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320944</v>
      </c>
      <c r="F21" s="771"/>
      <c r="G21" s="773">
        <f>'Expenditures 15-22'!K42-SUM('Expenditures 15-22'!G42,'Expenditures 15-22'!I42)+'Expenditures 15-22'!K120-SUM('Expenditures 15-22'!G120,'Expenditures 15-22'!I120)+'Expenditures 15-22'!K174-SUM('Expenditures 15-22'!G174,'Expenditures 15-22'!I174)+'Expenditures 15-22'!D232</f>
        <v>320944</v>
      </c>
      <c r="H21" s="286"/>
      <c r="I21" s="216"/>
    </row>
    <row r="22" spans="1:9" s="2" customFormat="1" ht="12" customHeight="1" x14ac:dyDescent="0.2">
      <c r="A22" s="770" t="s">
        <v>663</v>
      </c>
      <c r="B22" s="766"/>
      <c r="C22" s="765">
        <v>2200</v>
      </c>
      <c r="D22" s="771"/>
      <c r="E22" s="772">
        <f>'Expenditures 15-22'!K47-SUM('Expenditures 15-22'!G47,'Expenditures 15-22'!I47)+'Expenditures 15-22'!D237</f>
        <v>510131</v>
      </c>
      <c r="F22" s="771"/>
      <c r="G22" s="773">
        <f>'Expenditures 15-22'!K47-SUM('Expenditures 15-22'!G47,'Expenditures 15-22'!I47)+'Expenditures 15-22'!D237</f>
        <v>510131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1285381</v>
      </c>
      <c r="F23" s="771"/>
      <c r="G23" s="772">
        <f>'Expenditures 15-22'!K53-SUM('Expenditures 15-22'!G53,'Expenditures 15-22'!I53)+'Expenditures 15-22'!D251+'Expenditures 15-22'!K323-SUM('Expenditures 15-22'!G323,'Expenditures 15-22'!I323)</f>
        <v>1285381</v>
      </c>
      <c r="H23" s="286"/>
      <c r="I23" s="216"/>
    </row>
    <row r="24" spans="1:9" s="2" customFormat="1" ht="12" customHeight="1" x14ac:dyDescent="0.2">
      <c r="A24" s="770" t="s">
        <v>665</v>
      </c>
      <c r="B24" s="766"/>
      <c r="C24" s="765">
        <v>2400</v>
      </c>
      <c r="D24" s="771"/>
      <c r="E24" s="772">
        <f>'Expenditures 15-22'!K57-SUM('Expenditures 15-22'!G57,'Expenditures 15-22'!I57)+'Expenditures 15-22'!D255</f>
        <v>553598</v>
      </c>
      <c r="F24" s="771"/>
      <c r="G24" s="773">
        <f>'Expenditures 15-22'!K57-SUM('Expenditures 15-22'!G57,'Expenditures 15-22'!I57)+'Expenditures 15-22'!D255</f>
        <v>553598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89888</v>
      </c>
      <c r="E27" s="772">
        <f>E8</f>
        <v>0</v>
      </c>
      <c r="F27" s="772">
        <f>'Expenditures 15-22'!K60-SUM('Expenditures 15-22'!G60,'Expenditures 15-22'!I60)+'Expenditures 15-22'!D258-E8</f>
        <v>89888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973286</v>
      </c>
      <c r="F28" s="775">
        <f>'Expenditures 15-22'!K61-SUM('Expenditures 15-22'!G61,'Expenditures 15-22'!I61)+'Expenditures 15-22'!K124-SUM('Expenditures 15-22'!G124,'Expenditures 15-22'!I124)+'Expenditures 15-22'!D260-E9</f>
        <v>973286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1453884</v>
      </c>
      <c r="F29" s="771"/>
      <c r="G29" s="773">
        <f>'Expenditures 15-22'!K62-SUM('Expenditures 15-22'!G62,'Expenditures 15-22'!I62)+'Expenditures 15-22'!K125-SUM('Expenditures 15-22'!G125,'Expenditures 15-22'!I125)+'Expenditures 15-22'!K176-SUM('Expenditures 15-22'!G176,'Expenditures 15-22'!I176)+'Expenditures 15-22'!D261</f>
        <v>1453884</v>
      </c>
      <c r="H29" s="394"/>
    </row>
    <row r="30" spans="1:9" ht="12" customHeight="1" x14ac:dyDescent="0.2">
      <c r="A30" s="770" t="s">
        <v>107</v>
      </c>
      <c r="B30" s="768"/>
      <c r="C30" s="765">
        <v>2560</v>
      </c>
      <c r="D30" s="771"/>
      <c r="E30" s="772">
        <f>'Expenditures 15-22'!K63-SUM('Expenditures 15-22'!G63,'Expenditures 15-22'!I63)+'Expenditures 15-22'!D262-E10</f>
        <v>251564</v>
      </c>
      <c r="F30" s="771"/>
      <c r="G30" s="772">
        <f>'Expenditures 15-22'!K63-SUM('Expenditures 15-22'!G63,'Expenditures 15-22'!I63)+'Expenditures 15-22'!D262-E10</f>
        <v>251564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37462</v>
      </c>
      <c r="F39" s="771"/>
      <c r="G39" s="772">
        <f>'Expenditures 15-22'!K75-SUM('Expenditures 15-22'!G75,'Expenditures 15-22'!I75)+'Expenditures 15-22'!K130-SUM('Expenditures 15-22'!G130,'Expenditures 15-22'!I130)+'Expenditures 15-22'!K179-SUM('Expenditures 15-22'!G179,'Expenditures 15-22'!I179)+'Expenditures 15-22'!D274</f>
        <v>37462</v>
      </c>
    </row>
    <row r="40" spans="1:7" ht="12" customHeight="1" x14ac:dyDescent="0.2">
      <c r="A40" s="787" t="s">
        <v>163</v>
      </c>
      <c r="B40" s="788"/>
      <c r="C40" s="789"/>
      <c r="D40" s="775">
        <f>SUM(D19:D39)</f>
        <v>89888</v>
      </c>
      <c r="E40" s="775">
        <f>SUM(E19:E39)</f>
        <v>11393826</v>
      </c>
      <c r="F40" s="775">
        <f>SUM(F19:F39)</f>
        <v>1063174</v>
      </c>
      <c r="G40" s="775">
        <f>SUM(G19:G39)</f>
        <v>10420540</v>
      </c>
    </row>
    <row r="41" spans="1:7" x14ac:dyDescent="0.2">
      <c r="A41" s="286"/>
      <c r="B41" s="216"/>
      <c r="C41" s="287"/>
      <c r="D41" s="2365" t="s">
        <v>615</v>
      </c>
      <c r="E41" s="2366"/>
      <c r="F41" s="779" t="s">
        <v>616</v>
      </c>
      <c r="G41" s="786"/>
    </row>
    <row r="42" spans="1:7" ht="12" customHeight="1" x14ac:dyDescent="0.2">
      <c r="A42" s="286"/>
      <c r="B42" s="216"/>
      <c r="C42" s="287"/>
      <c r="D42" s="780" t="s">
        <v>562</v>
      </c>
      <c r="E42" s="776">
        <f>D40</f>
        <v>89888</v>
      </c>
      <c r="F42" s="780" t="s">
        <v>564</v>
      </c>
      <c r="G42" s="776">
        <f>F40</f>
        <v>1063174</v>
      </c>
    </row>
    <row r="43" spans="1:7" ht="12" customHeight="1" x14ac:dyDescent="0.2">
      <c r="A43" s="286"/>
      <c r="B43" s="216"/>
      <c r="C43" s="287"/>
      <c r="D43" s="780" t="s">
        <v>563</v>
      </c>
      <c r="E43" s="776">
        <f>E40</f>
        <v>11393826</v>
      </c>
      <c r="F43" s="780" t="s">
        <v>563</v>
      </c>
      <c r="G43" s="776">
        <f>G40</f>
        <v>10420540</v>
      </c>
    </row>
    <row r="44" spans="1:7" ht="12" customHeight="1" x14ac:dyDescent="0.2">
      <c r="A44" s="286"/>
      <c r="B44" s="216"/>
      <c r="C44" s="216"/>
      <c r="D44" s="790" t="s">
        <v>1187</v>
      </c>
      <c r="E44" s="791">
        <f>(E42/E43)</f>
        <v>7.8891848971539506E-3</v>
      </c>
      <c r="F44" s="790" t="s">
        <v>1187</v>
      </c>
      <c r="G44" s="791">
        <f>(G42/G43)</f>
        <v>0.10202676636719402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D13"/>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2" t="s">
        <v>2066</v>
      </c>
      <c r="B5" s="2373"/>
      <c r="C5" s="2373"/>
      <c r="D5" s="2373"/>
      <c r="E5" s="2373"/>
    </row>
    <row r="6" spans="1:7" ht="12" customHeight="1" x14ac:dyDescent="0.25">
      <c r="A6" s="1992"/>
      <c r="B6" s="2374" t="str">
        <f>COVER!A17</f>
        <v>Jasper County CUD 1</v>
      </c>
      <c r="C6" s="2374"/>
      <c r="D6" s="2374"/>
      <c r="E6" s="1993"/>
    </row>
    <row r="7" spans="1:7" ht="11.25" customHeight="1" x14ac:dyDescent="0.25">
      <c r="A7" s="1992"/>
      <c r="B7" s="2375">
        <f>COVER!A13</f>
        <v>12040001026</v>
      </c>
      <c r="C7" s="2375"/>
      <c r="D7" s="237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2090</v>
      </c>
      <c r="C26" s="2004" t="s">
        <v>2090</v>
      </c>
      <c r="D26" s="2007"/>
      <c r="E26" s="2006" t="s">
        <v>2091</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2090</v>
      </c>
      <c r="C31" s="2004" t="s">
        <v>2090</v>
      </c>
      <c r="D31" s="2007"/>
      <c r="E31" s="2006" t="s">
        <v>2092</v>
      </c>
      <c r="K31" s="2017"/>
    </row>
    <row r="32" spans="1:11" ht="12" customHeight="1" x14ac:dyDescent="0.2">
      <c r="A32" s="2003" t="s">
        <v>2051</v>
      </c>
      <c r="B32" s="2004" t="s">
        <v>2090</v>
      </c>
      <c r="C32" s="2004" t="s">
        <v>2090</v>
      </c>
      <c r="D32" s="2007"/>
      <c r="E32" s="2006" t="s">
        <v>2093</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1726</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3" sqref="A13:D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4" t="str">
        <f>COVER!A17</f>
        <v>Jasper County CUD 1</v>
      </c>
      <c r="J6" s="2395"/>
    </row>
    <row r="7" spans="1:10" x14ac:dyDescent="0.2">
      <c r="A7" s="2396" t="s">
        <v>1037</v>
      </c>
      <c r="B7" s="2397"/>
      <c r="C7" s="2397"/>
      <c r="D7" s="2397"/>
      <c r="E7" s="2398"/>
      <c r="F7" s="1661"/>
      <c r="G7" s="1650"/>
      <c r="H7" s="1660" t="s">
        <v>438</v>
      </c>
      <c r="I7" s="2399">
        <f>COVER!A13</f>
        <v>12040001026</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188214</v>
      </c>
      <c r="F12" s="1689"/>
      <c r="G12" s="1688">
        <f t="shared" ref="G12:G18" si="0">SUM(E12:F12)</f>
        <v>188214</v>
      </c>
      <c r="H12" s="1690">
        <v>218369</v>
      </c>
      <c r="I12" s="1689"/>
      <c r="J12" s="1688">
        <f t="shared" ref="J12:J18" si="1">SUM(H12:I12)</f>
        <v>218369</v>
      </c>
    </row>
    <row r="13" spans="1:10" ht="15" customHeight="1" x14ac:dyDescent="0.2">
      <c r="A13" s="1684">
        <v>2</v>
      </c>
      <c r="B13" s="1685" t="s">
        <v>45</v>
      </c>
      <c r="C13" s="1686"/>
      <c r="D13" s="1687">
        <v>2330</v>
      </c>
      <c r="E13" s="1688">
        <f>'Expenditures 15-22'!K51</f>
        <v>154120</v>
      </c>
      <c r="F13" s="1689"/>
      <c r="G13" s="1688">
        <f t="shared" si="0"/>
        <v>154120</v>
      </c>
      <c r="H13" s="1690">
        <v>131503</v>
      </c>
      <c r="I13" s="1689"/>
      <c r="J13" s="1688">
        <f t="shared" si="1"/>
        <v>131503</v>
      </c>
    </row>
    <row r="14" spans="1:10" ht="15" customHeight="1" x14ac:dyDescent="0.2">
      <c r="A14" s="1684">
        <v>3</v>
      </c>
      <c r="B14" s="1685" t="s">
        <v>46</v>
      </c>
      <c r="C14" s="1686"/>
      <c r="D14" s="1691">
        <v>2490</v>
      </c>
      <c r="E14" s="1688">
        <f>'Expenditures 15-22'!K56</f>
        <v>43</v>
      </c>
      <c r="F14" s="1689"/>
      <c r="G14" s="1688">
        <f t="shared" si="0"/>
        <v>43</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342377</v>
      </c>
      <c r="F19" s="1696">
        <f t="shared" si="2"/>
        <v>0</v>
      </c>
      <c r="G19" s="1696">
        <f t="shared" si="2"/>
        <v>342377</v>
      </c>
      <c r="H19" s="1696">
        <f t="shared" si="2"/>
        <v>349872</v>
      </c>
      <c r="I19" s="1696">
        <f t="shared" si="2"/>
        <v>0</v>
      </c>
      <c r="J19" s="1696">
        <f t="shared" si="2"/>
        <v>349872</v>
      </c>
    </row>
    <row r="20" spans="1:10" ht="25.5" customHeight="1" thickTop="1" x14ac:dyDescent="0.2">
      <c r="A20" s="1684">
        <v>9</v>
      </c>
      <c r="B20" s="2406" t="s">
        <v>1949</v>
      </c>
      <c r="C20" s="2404"/>
      <c r="D20" s="2405"/>
      <c r="E20" s="1697"/>
      <c r="F20" s="1697"/>
      <c r="G20" s="1697"/>
      <c r="H20" s="1697"/>
      <c r="I20" s="1697"/>
      <c r="J20" s="1698">
        <f>IF(AND(G19&gt;0,J19&gt;0),(((J19-G19)/G19)),"Enter Budget Data")</f>
        <v>2.1891073290553981E-2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1222</v>
      </c>
      <c r="D27" s="1967"/>
      <c r="E27" s="1968"/>
      <c r="F27" s="2407" t="s">
        <v>1993</v>
      </c>
      <c r="G27" s="2407"/>
    </row>
    <row r="28" spans="1:10" ht="28.5" customHeight="1" x14ac:dyDescent="0.2">
      <c r="B28" s="1699"/>
      <c r="C28" s="2409" t="s">
        <v>2094</v>
      </c>
      <c r="D28" s="2409"/>
      <c r="E28" s="1970"/>
      <c r="F28" s="2409" t="s">
        <v>2095</v>
      </c>
      <c r="G28" s="2409"/>
    </row>
    <row r="29" spans="1:10" x14ac:dyDescent="0.2">
      <c r="B29" s="1699"/>
      <c r="C29" s="1964" t="s">
        <v>1995</v>
      </c>
      <c r="E29" s="1969"/>
      <c r="F29" s="2408" t="s">
        <v>1994</v>
      </c>
      <c r="G29" s="240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1996</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A13" sqref="A13:D13"/>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4" spans="1:2" x14ac:dyDescent="0.2">
      <c r="B4" s="2063" t="s">
        <v>67</v>
      </c>
    </row>
    <row r="5" spans="1:2" x14ac:dyDescent="0.2">
      <c r="A5" s="387">
        <v>1</v>
      </c>
      <c r="B5" s="13" t="s">
        <v>2182</v>
      </c>
    </row>
    <row r="6" spans="1:2" x14ac:dyDescent="0.2">
      <c r="A6" s="387">
        <v>2</v>
      </c>
      <c r="B6" s="13" t="s">
        <v>2113</v>
      </c>
    </row>
    <row r="7" spans="1:2" x14ac:dyDescent="0.2">
      <c r="A7" s="387">
        <v>3</v>
      </c>
      <c r="B7" s="13" t="s">
        <v>2174</v>
      </c>
    </row>
    <row r="8" spans="1:2" x14ac:dyDescent="0.2">
      <c r="A8" s="387">
        <v>4</v>
      </c>
      <c r="B8" s="13" t="s">
        <v>2115</v>
      </c>
    </row>
    <row r="9" spans="1:2" x14ac:dyDescent="0.2">
      <c r="A9" s="387">
        <v>5</v>
      </c>
      <c r="B9" s="13" t="s">
        <v>2116</v>
      </c>
    </row>
    <row r="10" spans="1:2" x14ac:dyDescent="0.2">
      <c r="A10" s="387">
        <v>6</v>
      </c>
      <c r="B10" s="13" t="s">
        <v>2117</v>
      </c>
    </row>
    <row r="11" spans="1:2" x14ac:dyDescent="0.2">
      <c r="A11" s="387">
        <v>7</v>
      </c>
      <c r="B11" s="13" t="s">
        <v>2118</v>
      </c>
    </row>
    <row r="12" spans="1:2" x14ac:dyDescent="0.2">
      <c r="A12" s="387"/>
      <c r="B12" s="13"/>
    </row>
    <row r="13" spans="1:2" x14ac:dyDescent="0.2">
      <c r="A13" s="387"/>
      <c r="B13" s="2063" t="s">
        <v>2114</v>
      </c>
    </row>
    <row r="14" spans="1:2" x14ac:dyDescent="0.2">
      <c r="A14" s="387">
        <v>1</v>
      </c>
      <c r="B14" s="13" t="s">
        <v>2183</v>
      </c>
    </row>
    <row r="15" spans="1:2" x14ac:dyDescent="0.2">
      <c r="A15" s="387"/>
    </row>
    <row r="16" spans="1:2" x14ac:dyDescent="0.2">
      <c r="A16" s="387"/>
      <c r="B16" s="2063" t="s">
        <v>386</v>
      </c>
    </row>
    <row r="17" spans="1:2" x14ac:dyDescent="0.2">
      <c r="A17" s="387">
        <v>1</v>
      </c>
      <c r="B17" s="13" t="s">
        <v>2119</v>
      </c>
    </row>
    <row r="18" spans="1:2" x14ac:dyDescent="0.2">
      <c r="A18" s="387"/>
    </row>
    <row r="19" spans="1:2" x14ac:dyDescent="0.2">
      <c r="A19" s="387"/>
      <c r="B19" s="2063" t="s">
        <v>1378</v>
      </c>
    </row>
    <row r="20" spans="1:2" x14ac:dyDescent="0.2">
      <c r="A20" s="387">
        <v>1</v>
      </c>
      <c r="B20" s="13" t="s">
        <v>2120</v>
      </c>
    </row>
    <row r="21" spans="1:2" x14ac:dyDescent="0.2">
      <c r="A21" s="387">
        <v>2</v>
      </c>
      <c r="B21" s="13" t="s">
        <v>2121</v>
      </c>
    </row>
    <row r="22" spans="1:2" x14ac:dyDescent="0.2">
      <c r="A22" s="388"/>
    </row>
    <row r="23" spans="1:2" x14ac:dyDescent="0.2">
      <c r="A23" s="388"/>
      <c r="B23" s="2070" t="s">
        <v>2176</v>
      </c>
    </row>
    <row r="24" spans="1:2" x14ac:dyDescent="0.2">
      <c r="A24" s="387">
        <v>1</v>
      </c>
      <c r="B24" t="s">
        <v>2179</v>
      </c>
    </row>
    <row r="25" spans="1:2" x14ac:dyDescent="0.2">
      <c r="A25" s="387">
        <v>2</v>
      </c>
      <c r="B25" t="s">
        <v>2180</v>
      </c>
    </row>
    <row r="26" spans="1:2" x14ac:dyDescent="0.2">
      <c r="A26" s="387">
        <v>3</v>
      </c>
      <c r="B26" t="s">
        <v>2181</v>
      </c>
    </row>
    <row r="27" spans="1:2" x14ac:dyDescent="0.2">
      <c r="A27" s="387"/>
    </row>
    <row r="28" spans="1:2" x14ac:dyDescent="0.2">
      <c r="A28" s="388"/>
      <c r="B28" s="2070" t="s">
        <v>2177</v>
      </c>
    </row>
    <row r="29" spans="1:2" x14ac:dyDescent="0.2">
      <c r="A29" s="387">
        <v>1</v>
      </c>
      <c r="B29" t="s">
        <v>2178</v>
      </c>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Jasper County CUD 1</v>
      </c>
    </row>
    <row r="68" spans="1:2" x14ac:dyDescent="0.2">
      <c r="B68" s="396">
        <f>COVER!A13</f>
        <v>12040001026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D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D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1028700</xdr:colOff>
                <xdr:row>1</xdr:row>
                <xdr:rowOff>9525</xdr:rowOff>
              </from>
              <to>
                <xdr:col>0</xdr:col>
                <xdr:colOff>1943100</xdr:colOff>
                <xdr:row>5</xdr:row>
                <xdr:rowOff>47625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2047875</xdr:colOff>
                <xdr:row>1</xdr:row>
                <xdr:rowOff>19050</xdr:rowOff>
              </from>
              <to>
                <xdr:col>1</xdr:col>
                <xdr:colOff>66675</xdr:colOff>
                <xdr:row>5</xdr:row>
                <xdr:rowOff>57150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D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1976</v>
      </c>
      <c r="B1" s="2413"/>
      <c r="C1" s="2413"/>
      <c r="D1" s="2413"/>
      <c r="E1" s="2413"/>
      <c r="F1" s="2414"/>
    </row>
    <row r="2" spans="1:8" ht="39.75" customHeight="1" x14ac:dyDescent="0.2">
      <c r="A2" s="2422" t="s">
        <v>1951</v>
      </c>
      <c r="B2" s="2423"/>
      <c r="C2" s="2423"/>
      <c r="D2" s="2423"/>
      <c r="E2" s="2423"/>
      <c r="F2" s="2424"/>
      <c r="G2" s="1880"/>
      <c r="H2" s="1880"/>
    </row>
    <row r="3" spans="1:8" ht="46.5" customHeight="1" x14ac:dyDescent="0.2">
      <c r="A3" s="2425" t="s">
        <v>1782</v>
      </c>
      <c r="B3" s="2426"/>
      <c r="C3" s="2426"/>
      <c r="D3" s="2426"/>
      <c r="E3" s="2426"/>
      <c r="F3" s="2427"/>
      <c r="G3" s="1880"/>
      <c r="H3" s="1880"/>
    </row>
    <row r="4" spans="1:8" s="1628" customFormat="1" ht="41.25" customHeight="1" x14ac:dyDescent="0.2">
      <c r="A4" s="2428" t="s">
        <v>1975</v>
      </c>
      <c r="B4" s="2429"/>
      <c r="C4" s="2429"/>
      <c r="D4" s="2429"/>
      <c r="E4" s="2429"/>
      <c r="F4" s="2430"/>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8309934</v>
      </c>
      <c r="C6" s="1631">
        <f>'Acct Summary 7-8'!D8</f>
        <v>971871</v>
      </c>
      <c r="D6" s="1631">
        <f>'Acct Summary 7-8'!F8</f>
        <v>1023696</v>
      </c>
      <c r="E6" s="1631">
        <f>'Acct Summary 7-8'!I8</f>
        <v>93948</v>
      </c>
      <c r="F6" s="1631">
        <f>SUM(B6:E6)</f>
        <v>10399449</v>
      </c>
    </row>
    <row r="7" spans="1:8" s="1632" customFormat="1" ht="14.25" customHeight="1" thickBot="1" x14ac:dyDescent="0.25">
      <c r="A7" s="1630" t="s">
        <v>1694</v>
      </c>
      <c r="B7" s="1633">
        <f>'Acct Summary 7-8'!C17</f>
        <v>8159563</v>
      </c>
      <c r="C7" s="1633">
        <f>'Acct Summary 7-8'!D17</f>
        <v>963875</v>
      </c>
      <c r="D7" s="1633">
        <f>'Acct Summary 7-8'!F17</f>
        <v>1272626</v>
      </c>
      <c r="E7" s="1896"/>
      <c r="F7" s="1631">
        <f>SUM(B7:E7)</f>
        <v>10396064</v>
      </c>
    </row>
    <row r="8" spans="1:8" s="1632" customFormat="1" ht="14.25" thickTop="1" thickBot="1" x14ac:dyDescent="0.25">
      <c r="A8" s="1634" t="s">
        <v>1695</v>
      </c>
      <c r="B8" s="1635">
        <f>(B6-B7)</f>
        <v>150371</v>
      </c>
      <c r="C8" s="1635">
        <f>(C6-C7)</f>
        <v>7996</v>
      </c>
      <c r="D8" s="1635">
        <f>(D6-D7)</f>
        <v>-248930</v>
      </c>
      <c r="E8" s="1633">
        <f>(E6-E7)</f>
        <v>93948</v>
      </c>
      <c r="F8" s="1636">
        <f>SUM(F6-F7)</f>
        <v>3385</v>
      </c>
    </row>
    <row r="9" spans="1:8" s="1632" customFormat="1" ht="14.25" thickTop="1" thickBot="1" x14ac:dyDescent="0.25">
      <c r="A9" s="1637" t="s">
        <v>1952</v>
      </c>
      <c r="B9" s="1638">
        <f>'Acct Summary 7-8'!C81</f>
        <v>-85386</v>
      </c>
      <c r="C9" s="1638">
        <f>'Acct Summary 7-8'!D81</f>
        <v>1322881</v>
      </c>
      <c r="D9" s="1638">
        <f>'Acct Summary 7-8'!F81</f>
        <v>-104954</v>
      </c>
      <c r="E9" s="1638">
        <f>'Acct Summary 7-8'!I81</f>
        <v>409363</v>
      </c>
      <c r="F9" s="1717">
        <f>SUM(B9:E9)</f>
        <v>1541904</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1850</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1"/>
      <c r="B8" s="2432"/>
      <c r="C8" s="2432"/>
      <c r="D8" s="2433"/>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6" t="s">
        <v>1988</v>
      </c>
      <c r="D11" s="2437"/>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9" t="s">
        <v>359</v>
      </c>
      <c r="D27" s="2440"/>
    </row>
    <row r="28" spans="1:4" ht="12.75" x14ac:dyDescent="0.2">
      <c r="A28" s="230"/>
      <c r="B28" s="231">
        <v>2</v>
      </c>
      <c r="C28" s="2438" t="s">
        <v>2035</v>
      </c>
      <c r="D28" s="230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1" t="s">
        <v>633</v>
      </c>
      <c r="D49" s="2442"/>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4" t="s">
        <v>920</v>
      </c>
      <c r="D62" s="2435"/>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4" t="s">
        <v>777</v>
      </c>
      <c r="D76" s="2435"/>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A13" sqref="A13:D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1929</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4" t="str">
        <f>COVER!A17</f>
        <v>Jasper County CUD 1</v>
      </c>
      <c r="B7" s="2455"/>
      <c r="C7" s="2455"/>
      <c r="D7" s="2468"/>
      <c r="E7" s="2469">
        <f>COVER!A13</f>
        <v>12040001026</v>
      </c>
      <c r="F7" s="2470"/>
      <c r="G7" s="2471" t="str">
        <f>COVER!T23</f>
        <v>065-037016</v>
      </c>
      <c r="H7" s="2472"/>
      <c r="I7" s="2472"/>
      <c r="J7" s="2472"/>
      <c r="K7" s="2472"/>
      <c r="L7" s="2473"/>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4"/>
      <c r="B9" s="2444"/>
      <c r="C9" s="2444"/>
      <c r="D9" s="2444"/>
      <c r="E9" s="2444"/>
      <c r="F9" s="2475"/>
      <c r="G9" s="2443" t="str">
        <f>COVER!T13</f>
        <v>Kemper CPA Group LLP</v>
      </c>
      <c r="H9" s="2465"/>
      <c r="I9" s="2465"/>
      <c r="J9" s="2465"/>
      <c r="K9" s="2465"/>
      <c r="L9" s="2476"/>
    </row>
    <row r="10" spans="1:29" ht="13.5" customHeight="1" x14ac:dyDescent="0.2">
      <c r="A10" s="2451"/>
      <c r="B10" s="2452"/>
      <c r="C10" s="2452"/>
      <c r="D10" s="2452"/>
      <c r="E10" s="2452"/>
      <c r="F10" s="2453"/>
      <c r="G10" s="2443" t="str">
        <f>COVER!T17</f>
        <v>1213 South West Street</v>
      </c>
      <c r="H10" s="2457"/>
      <c r="I10" s="2457"/>
      <c r="J10" s="2457"/>
      <c r="K10" s="2457"/>
      <c r="L10" s="2458"/>
    </row>
    <row r="11" spans="1:29" ht="13.5" customHeight="1" x14ac:dyDescent="0.2">
      <c r="A11" s="2039" t="s">
        <v>2026</v>
      </c>
      <c r="B11" s="2040"/>
      <c r="C11" s="2019"/>
      <c r="D11" s="2043"/>
      <c r="E11" s="2019"/>
      <c r="F11" s="2020"/>
      <c r="G11" s="2443" t="str">
        <f>COVER!T19</f>
        <v>Olney</v>
      </c>
      <c r="H11" s="2457"/>
      <c r="I11" s="2457"/>
      <c r="J11" s="1981" t="str">
        <f>COVER!X19</f>
        <v>IL</v>
      </c>
      <c r="K11" s="1981">
        <f>COVER!Z19</f>
        <v>62450</v>
      </c>
      <c r="L11" s="2023"/>
    </row>
    <row r="12" spans="1:29" ht="13.5" customHeight="1" x14ac:dyDescent="0.2">
      <c r="A12" s="2459" t="s">
        <v>2025</v>
      </c>
      <c r="B12" s="2460"/>
      <c r="C12" s="2460"/>
      <c r="D12" s="2460"/>
      <c r="E12" s="2460"/>
      <c r="F12" s="2461"/>
      <c r="G12" s="1984"/>
      <c r="H12" s="1309"/>
      <c r="I12" s="1309"/>
      <c r="J12" s="1309"/>
      <c r="K12" s="1309"/>
      <c r="L12" s="1985"/>
    </row>
    <row r="13" spans="1:29" ht="13.5" customHeight="1" x14ac:dyDescent="0.2">
      <c r="A13" s="2443"/>
      <c r="B13" s="2465"/>
      <c r="C13" s="2465"/>
      <c r="D13" s="2465"/>
      <c r="E13" s="1308"/>
      <c r="F13" s="2032"/>
      <c r="G13" s="2024" t="s">
        <v>2028</v>
      </c>
      <c r="H13" s="2025"/>
      <c r="I13" s="2462" t="str">
        <f>COVER!T25</f>
        <v>rhawkins@kcpag.com</v>
      </c>
      <c r="J13" s="2463"/>
      <c r="K13" s="2463"/>
      <c r="L13" s="2464"/>
    </row>
    <row r="14" spans="1:29" ht="13.5" customHeight="1" x14ac:dyDescent="0.2">
      <c r="A14" s="2443" t="str">
        <f>COVER!A19</f>
        <v>609 South Lafayette Street</v>
      </c>
      <c r="B14" s="2444"/>
      <c r="C14" s="2444"/>
      <c r="D14" s="2444"/>
      <c r="E14" s="2030">
        <v>0</v>
      </c>
      <c r="F14" s="1307"/>
      <c r="G14" s="2026" t="s">
        <v>1413</v>
      </c>
      <c r="H14" s="1290"/>
      <c r="I14" s="1290"/>
      <c r="J14" s="1290"/>
      <c r="K14" s="1290"/>
      <c r="L14" s="2022"/>
    </row>
    <row r="15" spans="1:29" ht="13.5" customHeight="1" x14ac:dyDescent="0.2">
      <c r="A15" s="2443" t="str">
        <f>COVER!A21</f>
        <v>Newton</v>
      </c>
      <c r="B15" s="2457"/>
      <c r="C15" s="2457"/>
      <c r="D15" s="1289"/>
      <c r="E15" s="1986"/>
      <c r="F15" s="1306"/>
      <c r="G15" s="1980" t="str">
        <f>COVER!T15</f>
        <v>Ryan Hawkins</v>
      </c>
      <c r="H15" s="1290"/>
      <c r="I15" s="1290"/>
      <c r="J15" s="1290"/>
      <c r="K15" s="1290"/>
      <c r="L15" s="2022"/>
    </row>
    <row r="16" spans="1:29" ht="12.2" customHeight="1" x14ac:dyDescent="0.2">
      <c r="A16" s="2029" t="s">
        <v>2027</v>
      </c>
      <c r="B16" s="1557"/>
      <c r="C16" s="2031">
        <f>COVER!A25</f>
        <v>62488</v>
      </c>
      <c r="D16" s="2031"/>
      <c r="E16" s="2031"/>
      <c r="F16" s="2032"/>
      <c r="G16" s="2445"/>
      <c r="H16" s="2446"/>
      <c r="I16" s="2446"/>
      <c r="J16" s="2446"/>
      <c r="K16" s="2446"/>
      <c r="L16" s="2447"/>
    </row>
    <row r="17" spans="1:13" ht="12.2" customHeight="1" x14ac:dyDescent="0.2">
      <c r="A17" s="2448"/>
      <c r="B17" s="2449"/>
      <c r="C17" s="2449"/>
      <c r="D17" s="2449"/>
      <c r="E17" s="2449"/>
      <c r="F17" s="2450"/>
      <c r="G17" s="2026" t="s">
        <v>1412</v>
      </c>
      <c r="H17" s="1290"/>
      <c r="I17" s="1290"/>
      <c r="J17" s="1290"/>
      <c r="K17" s="2027" t="s">
        <v>1411</v>
      </c>
      <c r="L17" s="2020"/>
      <c r="M17" s="1305"/>
    </row>
    <row r="18" spans="1:13" ht="12.2" customHeight="1" x14ac:dyDescent="0.2">
      <c r="A18" s="2451"/>
      <c r="B18" s="2452"/>
      <c r="C18" s="2452"/>
      <c r="D18" s="2452"/>
      <c r="E18" s="2452"/>
      <c r="F18" s="2453"/>
      <c r="G18" s="2454" t="str">
        <f>COVER!T21</f>
        <v>618-395-2105</v>
      </c>
      <c r="H18" s="2455"/>
      <c r="I18" s="2455"/>
      <c r="J18" s="2455"/>
      <c r="K18" s="2454" t="str">
        <f>COVER!X21</f>
        <v>618-395-7079</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2090</v>
      </c>
      <c r="C38" s="1297" t="s">
        <v>2009</v>
      </c>
      <c r="D38" s="1295"/>
      <c r="E38" s="1295"/>
    </row>
    <row r="39" spans="1:8" ht="5.45" customHeight="1" x14ac:dyDescent="0.2">
      <c r="B39" s="1294"/>
      <c r="C39" s="1298"/>
      <c r="D39" s="1293"/>
      <c r="E39" s="1293"/>
    </row>
    <row r="40" spans="1:8" s="1288" customFormat="1" ht="13.5" customHeight="1" x14ac:dyDescent="0.2">
      <c r="B40" s="1291" t="s">
        <v>2090</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2090</v>
      </c>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3:D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7" t="str">
        <f>'Single Audit Cover'!A7</f>
        <v>Jasper County CUD 1</v>
      </c>
      <c r="B1" s="2467"/>
      <c r="C1" s="2467"/>
      <c r="D1" s="2467"/>
    </row>
    <row r="2" spans="1:11" s="1979" customFormat="1" ht="12.75" x14ac:dyDescent="0.2">
      <c r="A2" s="2478">
        <f>'Single Audit Cover'!E7</f>
        <v>12040001026</v>
      </c>
      <c r="B2" s="2479"/>
      <c r="C2" s="2479"/>
      <c r="D2" s="2479"/>
    </row>
    <row r="3" spans="1:11" s="1979" customFormat="1" ht="12.75" x14ac:dyDescent="0.2">
      <c r="A3" s="2477" t="s">
        <v>2013</v>
      </c>
      <c r="B3" s="2467"/>
      <c r="C3" s="2467"/>
      <c r="D3" s="2467"/>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3" sqref="A43:B4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Jasper County CUD 1</v>
      </c>
      <c r="B1" s="2482"/>
      <c r="C1" s="2482"/>
      <c r="D1" s="2482"/>
      <c r="E1" s="2482"/>
    </row>
    <row r="2" spans="1:5" x14ac:dyDescent="0.2">
      <c r="A2" s="2483">
        <f>'Single Audit Cover'!E7</f>
        <v>12040001026</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1112516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48808</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-13059</v>
      </c>
    </row>
    <row r="19" spans="1:4" ht="13.5" thickBot="1" x14ac:dyDescent="0.25">
      <c r="A19" s="1359" t="s">
        <v>1498</v>
      </c>
      <c r="D19" s="1358">
        <f>SUM(D10:D17)</f>
        <v>1148265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1148265</v>
      </c>
    </row>
    <row r="33" spans="1:4" x14ac:dyDescent="0.2">
      <c r="D33" s="1355"/>
    </row>
    <row r="34" spans="1:4" x14ac:dyDescent="0.2">
      <c r="A34" s="1346" t="s">
        <v>1495</v>
      </c>
    </row>
    <row r="35" spans="1:4" x14ac:dyDescent="0.2">
      <c r="A35" s="1346" t="s">
        <v>1494</v>
      </c>
      <c r="B35" s="1348" t="s">
        <v>1493</v>
      </c>
      <c r="D35" s="1354">
        <f>' SEFA (2)'!F26</f>
        <v>1148265</v>
      </c>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2">
        <f>SUM(D35:D45)</f>
        <v>1148265</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110" zoomScaleNormal="110" workbookViewId="0">
      <selection activeCell="A13" sqref="A13:D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Jasper County CUD 1</v>
      </c>
      <c r="C1" s="2487"/>
      <c r="D1" s="2487"/>
      <c r="E1" s="2487"/>
      <c r="F1" s="2487"/>
      <c r="G1" s="2487"/>
      <c r="H1" s="2487"/>
      <c r="I1" s="2487"/>
      <c r="J1" s="2487"/>
      <c r="K1" s="2487"/>
    </row>
    <row r="2" spans="2:12" ht="15" x14ac:dyDescent="0.2">
      <c r="B2" s="2488">
        <f>'Single Audit Cover'!E7</f>
        <v>12040001026</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4" t="s">
        <v>2130</v>
      </c>
      <c r="C10" s="1402"/>
      <c r="D10" s="1401"/>
      <c r="E10" s="1400"/>
      <c r="F10" s="1399"/>
      <c r="G10" s="1398"/>
      <c r="H10" s="1392"/>
      <c r="I10" s="1392"/>
      <c r="J10" s="1392"/>
      <c r="K10" s="1395"/>
    </row>
    <row r="11" spans="2:12" ht="19.5" customHeight="1" x14ac:dyDescent="0.2">
      <c r="B11" s="2065" t="s">
        <v>2129</v>
      </c>
      <c r="C11" s="1402"/>
      <c r="D11" s="1401"/>
      <c r="E11" s="1400"/>
      <c r="F11" s="1399"/>
      <c r="G11" s="1398"/>
      <c r="H11" s="1392"/>
      <c r="I11" s="1392"/>
      <c r="J11" s="1392"/>
      <c r="K11" s="1395"/>
    </row>
    <row r="12" spans="2:12" ht="20.100000000000001" customHeight="1" x14ac:dyDescent="0.2">
      <c r="B12" s="1391" t="s">
        <v>2184</v>
      </c>
      <c r="C12" s="1394" t="s">
        <v>2122</v>
      </c>
      <c r="D12" s="1393" t="s">
        <v>2123</v>
      </c>
      <c r="E12" s="1392">
        <v>0</v>
      </c>
      <c r="F12" s="1392">
        <v>216608</v>
      </c>
      <c r="G12" s="1392">
        <v>0</v>
      </c>
      <c r="H12" s="1392">
        <v>249443</v>
      </c>
      <c r="I12" s="1392">
        <v>0</v>
      </c>
      <c r="J12" s="1392">
        <v>249443</v>
      </c>
      <c r="K12" s="1392">
        <v>265724</v>
      </c>
    </row>
    <row r="13" spans="2:12" ht="20.100000000000001" customHeight="1" x14ac:dyDescent="0.2">
      <c r="B13" s="1391" t="s">
        <v>2184</v>
      </c>
      <c r="C13" s="1390" t="s">
        <v>2122</v>
      </c>
      <c r="D13" s="1389" t="s">
        <v>2124</v>
      </c>
      <c r="E13" s="1388">
        <v>168447</v>
      </c>
      <c r="F13" s="1388">
        <v>45724</v>
      </c>
      <c r="G13" s="1388">
        <v>187448</v>
      </c>
      <c r="H13" s="1388">
        <v>26723</v>
      </c>
      <c r="I13" s="1388">
        <v>0</v>
      </c>
      <c r="J13" s="1388">
        <f>H13+G13</f>
        <v>214171</v>
      </c>
      <c r="K13" s="1388">
        <v>0</v>
      </c>
    </row>
    <row r="14" spans="2:12" ht="20.100000000000001" customHeight="1" x14ac:dyDescent="0.2">
      <c r="B14" s="1391" t="s">
        <v>877</v>
      </c>
      <c r="C14" s="1390">
        <v>84.367000000000004</v>
      </c>
      <c r="D14" s="1389" t="s">
        <v>2125</v>
      </c>
      <c r="E14" s="1388">
        <v>0</v>
      </c>
      <c r="F14" s="1388">
        <v>87852</v>
      </c>
      <c r="G14" s="1388">
        <v>0</v>
      </c>
      <c r="H14" s="1388">
        <v>92488</v>
      </c>
      <c r="I14" s="1388">
        <v>0</v>
      </c>
      <c r="J14" s="1388">
        <v>92488</v>
      </c>
      <c r="K14" s="1388">
        <v>89092</v>
      </c>
    </row>
    <row r="15" spans="2:12" ht="20.100000000000001" customHeight="1" x14ac:dyDescent="0.2">
      <c r="B15" s="1391" t="s">
        <v>877</v>
      </c>
      <c r="C15" s="1390">
        <v>84.367000000000004</v>
      </c>
      <c r="D15" s="1389" t="s">
        <v>2146</v>
      </c>
      <c r="E15" s="1388">
        <v>54103</v>
      </c>
      <c r="F15" s="1388">
        <v>3875</v>
      </c>
      <c r="G15" s="1388">
        <v>57978</v>
      </c>
      <c r="H15" s="1388">
        <v>0</v>
      </c>
      <c r="I15" s="1388">
        <v>0</v>
      </c>
      <c r="J15" s="1388">
        <f>H15+G15</f>
        <v>57978</v>
      </c>
      <c r="K15" s="1388">
        <v>0</v>
      </c>
    </row>
    <row r="16" spans="2:12" ht="20.100000000000001" customHeight="1" x14ac:dyDescent="0.2">
      <c r="B16" s="1391" t="s">
        <v>2185</v>
      </c>
      <c r="C16" s="1390">
        <v>84.048000000000002</v>
      </c>
      <c r="D16" s="1389" t="s">
        <v>2137</v>
      </c>
      <c r="E16" s="1388">
        <v>0</v>
      </c>
      <c r="F16" s="1388">
        <v>11200</v>
      </c>
      <c r="G16" s="1388">
        <v>0</v>
      </c>
      <c r="H16" s="1388">
        <v>11200</v>
      </c>
      <c r="I16" s="1388">
        <v>0</v>
      </c>
      <c r="J16" s="1388">
        <v>11200</v>
      </c>
      <c r="K16" s="1388">
        <v>11200</v>
      </c>
    </row>
    <row r="17" spans="2:12" ht="20.100000000000001" customHeight="1" x14ac:dyDescent="0.2">
      <c r="B17" s="1391" t="s">
        <v>2159</v>
      </c>
      <c r="C17" s="1390">
        <v>84.027000000000001</v>
      </c>
      <c r="D17" s="1389" t="s">
        <v>2139</v>
      </c>
      <c r="E17" s="1388">
        <v>0</v>
      </c>
      <c r="F17" s="1388">
        <v>632</v>
      </c>
      <c r="G17" s="1388">
        <v>0</v>
      </c>
      <c r="H17" s="1388">
        <v>632</v>
      </c>
      <c r="I17" s="1388">
        <v>0</v>
      </c>
      <c r="J17" s="1388">
        <v>632</v>
      </c>
      <c r="K17" s="1388">
        <v>619</v>
      </c>
    </row>
    <row r="18" spans="2:12" ht="20.100000000000001" customHeight="1" x14ac:dyDescent="0.2">
      <c r="B18" s="1391" t="s">
        <v>2160</v>
      </c>
      <c r="C18" s="1390">
        <v>84.027000000000001</v>
      </c>
      <c r="D18" s="1389" t="s">
        <v>2140</v>
      </c>
      <c r="E18" s="1388">
        <v>0</v>
      </c>
      <c r="F18" s="1388">
        <v>18901</v>
      </c>
      <c r="G18" s="1388">
        <v>0</v>
      </c>
      <c r="H18" s="1388">
        <v>18901</v>
      </c>
      <c r="I18" s="1388">
        <v>0</v>
      </c>
      <c r="J18" s="1388">
        <v>18901</v>
      </c>
      <c r="K18" s="1388">
        <v>18714</v>
      </c>
    </row>
    <row r="19" spans="2:12" ht="20.100000000000001" customHeight="1" x14ac:dyDescent="0.2">
      <c r="B19" s="1391" t="s">
        <v>2161</v>
      </c>
      <c r="C19" s="1390">
        <v>84.027000000000001</v>
      </c>
      <c r="D19" s="1389" t="s">
        <v>2141</v>
      </c>
      <c r="E19" s="1388">
        <v>0</v>
      </c>
      <c r="F19" s="1388">
        <v>166113</v>
      </c>
      <c r="G19" s="1388">
        <v>0</v>
      </c>
      <c r="H19" s="1388">
        <v>166113</v>
      </c>
      <c r="I19" s="1388">
        <v>0</v>
      </c>
      <c r="J19" s="1388">
        <v>166113</v>
      </c>
      <c r="K19" s="1388">
        <v>350000</v>
      </c>
    </row>
    <row r="20" spans="2:12" ht="20.100000000000001" customHeight="1" x14ac:dyDescent="0.2">
      <c r="B20" s="1391" t="s">
        <v>2138</v>
      </c>
      <c r="C20" s="1390">
        <v>84.027000000000001</v>
      </c>
      <c r="D20" s="1389" t="s">
        <v>2142</v>
      </c>
      <c r="E20" s="2066">
        <v>149652</v>
      </c>
      <c r="F20" s="2066">
        <v>221797</v>
      </c>
      <c r="G20" s="2066">
        <v>344268</v>
      </c>
      <c r="H20" s="2066">
        <v>221797</v>
      </c>
      <c r="I20" s="2066">
        <v>0</v>
      </c>
      <c r="J20" s="2066">
        <f>H20+G20</f>
        <v>566065</v>
      </c>
      <c r="K20" s="2066">
        <v>0</v>
      </c>
    </row>
    <row r="21" spans="2:12" ht="20.100000000000001" customHeight="1" x14ac:dyDescent="0.2">
      <c r="B21" s="2064" t="s">
        <v>2147</v>
      </c>
      <c r="C21" s="1390"/>
      <c r="D21" s="1389"/>
      <c r="E21" s="2067">
        <f t="shared" ref="E21:J21" si="0">SUM(E12:E20)</f>
        <v>372202</v>
      </c>
      <c r="F21" s="2067">
        <f t="shared" si="0"/>
        <v>772702</v>
      </c>
      <c r="G21" s="2067">
        <f t="shared" si="0"/>
        <v>589694</v>
      </c>
      <c r="H21" s="2067">
        <f t="shared" si="0"/>
        <v>787297</v>
      </c>
      <c r="I21" s="2067">
        <f t="shared" si="0"/>
        <v>0</v>
      </c>
      <c r="J21" s="2067">
        <f t="shared" si="0"/>
        <v>1376991</v>
      </c>
      <c r="K21" s="2067">
        <f>SUM(K12:K20)</f>
        <v>735349</v>
      </c>
    </row>
    <row r="22" spans="2:12" ht="20.100000000000001" customHeight="1" x14ac:dyDescent="0.2">
      <c r="B22" s="1391"/>
      <c r="C22" s="1390"/>
      <c r="D22" s="1389"/>
      <c r="E22" s="1392"/>
      <c r="F22" s="1392"/>
      <c r="G22" s="1392"/>
      <c r="H22" s="1392"/>
      <c r="I22" s="1392"/>
      <c r="J22" s="1392"/>
      <c r="K22" s="1392"/>
    </row>
    <row r="23" spans="2:12" ht="20.100000000000001" customHeight="1" x14ac:dyDescent="0.2">
      <c r="B23" s="2064" t="s">
        <v>2143</v>
      </c>
      <c r="C23" s="1390"/>
      <c r="D23" s="1389"/>
      <c r="E23" s="1388"/>
      <c r="F23" s="1388"/>
      <c r="G23" s="1388"/>
      <c r="H23" s="1388"/>
      <c r="I23" s="1388"/>
      <c r="J23" s="1388"/>
      <c r="K23" s="1388"/>
    </row>
    <row r="24" spans="2:12" ht="26.25" customHeight="1" x14ac:dyDescent="0.2">
      <c r="B24" s="2065" t="s">
        <v>2144</v>
      </c>
      <c r="C24" s="1390"/>
      <c r="D24" s="1389"/>
      <c r="E24" s="1388"/>
      <c r="F24" s="1388"/>
      <c r="G24" s="1388"/>
      <c r="H24" s="1388"/>
      <c r="I24" s="1388"/>
      <c r="J24" s="1388"/>
      <c r="K24" s="1388"/>
    </row>
    <row r="25" spans="2:12" ht="20.100000000000001" customHeight="1" x14ac:dyDescent="0.2">
      <c r="B25" s="1391" t="s">
        <v>2145</v>
      </c>
      <c r="C25" s="1390">
        <v>93.778000000000006</v>
      </c>
      <c r="D25" s="1389" t="s">
        <v>2186</v>
      </c>
      <c r="E25" s="2066">
        <v>0</v>
      </c>
      <c r="F25" s="2066">
        <v>20371</v>
      </c>
      <c r="G25" s="2066">
        <v>0</v>
      </c>
      <c r="H25" s="2066">
        <v>19117</v>
      </c>
      <c r="I25" s="2066">
        <v>0</v>
      </c>
      <c r="J25" s="2066">
        <f>H25+G25</f>
        <v>19117</v>
      </c>
      <c r="K25" s="2066">
        <v>25000</v>
      </c>
    </row>
    <row r="26" spans="2:12" ht="20.100000000000001" customHeight="1" x14ac:dyDescent="0.2">
      <c r="B26" s="2064" t="s">
        <v>2148</v>
      </c>
      <c r="C26" s="1390"/>
      <c r="D26" s="1389"/>
      <c r="E26" s="2067">
        <f t="shared" ref="E26:J26" si="1">E25</f>
        <v>0</v>
      </c>
      <c r="F26" s="2067">
        <f t="shared" si="1"/>
        <v>20371</v>
      </c>
      <c r="G26" s="2067">
        <f t="shared" si="1"/>
        <v>0</v>
      </c>
      <c r="H26" s="2067">
        <f t="shared" si="1"/>
        <v>19117</v>
      </c>
      <c r="I26" s="2067">
        <f t="shared" si="1"/>
        <v>0</v>
      </c>
      <c r="J26" s="2067">
        <f t="shared" si="1"/>
        <v>19117</v>
      </c>
      <c r="K26" s="2067">
        <f>K25</f>
        <v>25000</v>
      </c>
      <c r="L26" s="1384"/>
    </row>
    <row r="27" spans="2:12"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8" t="s">
        <v>2084</v>
      </c>
      <c r="C30" s="2049"/>
      <c r="D30" s="2050"/>
      <c r="E30" s="2051"/>
      <c r="F30" s="2051"/>
      <c r="G30" s="1367"/>
      <c r="H30" s="1367"/>
    </row>
    <row r="31" spans="2:12" x14ac:dyDescent="0.2">
      <c r="B31" s="2052"/>
      <c r="C31" s="2053"/>
      <c r="D31" s="2054"/>
      <c r="E31" s="2055"/>
      <c r="F31" s="2055"/>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zoomScale="110" zoomScaleNormal="110" workbookViewId="0">
      <selection activeCell="A13" sqref="A13:D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Jasper County CUD 1</v>
      </c>
      <c r="C1" s="2487"/>
      <c r="D1" s="2487"/>
      <c r="E1" s="2487"/>
      <c r="F1" s="2487"/>
      <c r="G1" s="2487"/>
      <c r="H1" s="2487"/>
      <c r="I1" s="2487"/>
      <c r="J1" s="2487"/>
      <c r="K1" s="2487"/>
    </row>
    <row r="2" spans="2:12" ht="15" x14ac:dyDescent="0.2">
      <c r="B2" s="2488">
        <f>'Single Audit Cover'!E7</f>
        <v>12040001026</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4" t="s">
        <v>2128</v>
      </c>
      <c r="C10" s="1402"/>
      <c r="D10" s="1401"/>
      <c r="E10" s="1400"/>
      <c r="F10" s="1399"/>
      <c r="G10" s="1398"/>
      <c r="H10" s="1392"/>
      <c r="I10" s="1392"/>
      <c r="J10" s="1392"/>
      <c r="K10" s="1395"/>
    </row>
    <row r="11" spans="2:12" ht="19.5" customHeight="1" x14ac:dyDescent="0.2">
      <c r="B11" s="2065" t="s">
        <v>2129</v>
      </c>
      <c r="C11" s="1402"/>
      <c r="D11" s="1401"/>
      <c r="E11" s="1400"/>
      <c r="F11" s="1399"/>
      <c r="G11" s="1398"/>
      <c r="H11" s="1392"/>
      <c r="I11" s="1392"/>
      <c r="J11" s="1392"/>
      <c r="K11" s="1395"/>
    </row>
    <row r="12" spans="2:12" ht="20.100000000000001" customHeight="1" x14ac:dyDescent="0.2">
      <c r="B12" s="1391" t="s">
        <v>2187</v>
      </c>
      <c r="C12" s="1394">
        <v>10.555</v>
      </c>
      <c r="D12" s="1393" t="s">
        <v>2126</v>
      </c>
      <c r="E12" s="1392">
        <v>0</v>
      </c>
      <c r="F12" s="1392">
        <v>177458</v>
      </c>
      <c r="G12" s="1392">
        <v>0</v>
      </c>
      <c r="H12" s="1392">
        <v>177458</v>
      </c>
      <c r="I12" s="1392">
        <v>0</v>
      </c>
      <c r="J12" s="1392">
        <f>H12+G12</f>
        <v>177458</v>
      </c>
      <c r="K12" s="1392">
        <v>200000</v>
      </c>
    </row>
    <row r="13" spans="2:12" ht="20.100000000000001" customHeight="1" x14ac:dyDescent="0.2">
      <c r="B13" s="1391" t="s">
        <v>2187</v>
      </c>
      <c r="C13" s="1390">
        <v>10.555</v>
      </c>
      <c r="D13" s="1389" t="s">
        <v>2127</v>
      </c>
      <c r="E13" s="1388">
        <v>181135</v>
      </c>
      <c r="F13" s="1388">
        <v>54151</v>
      </c>
      <c r="G13" s="1388">
        <v>181135</v>
      </c>
      <c r="H13" s="1388">
        <v>54155</v>
      </c>
      <c r="I13" s="1388">
        <v>0</v>
      </c>
      <c r="J13" s="1388">
        <f>H13+G13</f>
        <v>235290</v>
      </c>
      <c r="K13" s="1388">
        <v>0</v>
      </c>
    </row>
    <row r="14" spans="2:12" ht="20.100000000000001" customHeight="1" x14ac:dyDescent="0.2">
      <c r="B14" s="1391" t="s">
        <v>2188</v>
      </c>
      <c r="C14" s="1390">
        <v>10.553000000000001</v>
      </c>
      <c r="D14" s="1389" t="s">
        <v>2132</v>
      </c>
      <c r="E14" s="1388">
        <v>0</v>
      </c>
      <c r="F14" s="1388">
        <v>57670</v>
      </c>
      <c r="G14" s="1388">
        <v>0</v>
      </c>
      <c r="H14" s="1388">
        <v>57670</v>
      </c>
      <c r="I14" s="1388">
        <v>0</v>
      </c>
      <c r="J14" s="1388">
        <f>H14+G14</f>
        <v>57670</v>
      </c>
      <c r="K14" s="1388">
        <v>71000</v>
      </c>
    </row>
    <row r="15" spans="2:12" ht="20.100000000000001" customHeight="1" x14ac:dyDescent="0.2">
      <c r="B15" s="1391" t="s">
        <v>2188</v>
      </c>
      <c r="C15" s="1390">
        <v>10.553000000000001</v>
      </c>
      <c r="D15" s="1389" t="s">
        <v>2131</v>
      </c>
      <c r="E15" s="1388">
        <v>56621</v>
      </c>
      <c r="F15" s="1388">
        <v>17105</v>
      </c>
      <c r="G15" s="1388">
        <v>56621</v>
      </c>
      <c r="H15" s="1388">
        <v>17105</v>
      </c>
      <c r="I15" s="1388">
        <v>0</v>
      </c>
      <c r="J15" s="1388">
        <f>H15+G15</f>
        <v>73726</v>
      </c>
      <c r="K15" s="1388">
        <v>0</v>
      </c>
    </row>
    <row r="16" spans="2:12" ht="20.100000000000001" customHeight="1" x14ac:dyDescent="0.2">
      <c r="B16" s="1391" t="s">
        <v>2189</v>
      </c>
      <c r="C16" s="1390">
        <v>10.551</v>
      </c>
      <c r="D16" s="1389" t="s">
        <v>2136</v>
      </c>
      <c r="E16" s="2066">
        <v>48808</v>
      </c>
      <c r="F16" s="2066">
        <v>48808</v>
      </c>
      <c r="G16" s="2066">
        <v>48808</v>
      </c>
      <c r="H16" s="2066">
        <v>48808</v>
      </c>
      <c r="I16" s="2066">
        <v>0</v>
      </c>
      <c r="J16" s="2066">
        <f>H16+G16</f>
        <v>97616</v>
      </c>
      <c r="K16" s="2066">
        <v>48808</v>
      </c>
    </row>
    <row r="17" spans="2:12" ht="20.100000000000001" customHeight="1" x14ac:dyDescent="0.2">
      <c r="B17" s="2064" t="s">
        <v>2149</v>
      </c>
      <c r="C17" s="1390"/>
      <c r="D17" s="1389"/>
      <c r="E17" s="2067">
        <f t="shared" ref="E17:J17" si="0">SUM(E12:E16)</f>
        <v>286564</v>
      </c>
      <c r="F17" s="2067">
        <f t="shared" si="0"/>
        <v>355192</v>
      </c>
      <c r="G17" s="2067">
        <f t="shared" si="0"/>
        <v>286564</v>
      </c>
      <c r="H17" s="2067">
        <f t="shared" si="0"/>
        <v>355196</v>
      </c>
      <c r="I17" s="2067">
        <f t="shared" si="0"/>
        <v>0</v>
      </c>
      <c r="J17" s="2067">
        <f t="shared" si="0"/>
        <v>641760</v>
      </c>
      <c r="K17" s="2067">
        <f>SUM(K12:K16)</f>
        <v>319808</v>
      </c>
    </row>
    <row r="18" spans="2:12" ht="20.100000000000001" customHeight="1" x14ac:dyDescent="0.2">
      <c r="B18" s="2064"/>
      <c r="C18" s="1390"/>
      <c r="D18" s="1389"/>
      <c r="E18" s="1392"/>
      <c r="F18" s="1392"/>
      <c r="G18" s="1392"/>
      <c r="H18" s="1392"/>
      <c r="I18" s="1392"/>
      <c r="J18" s="1392"/>
      <c r="K18" s="1392"/>
    </row>
    <row r="19" spans="2:12" ht="20.100000000000001" customHeight="1" x14ac:dyDescent="0.2">
      <c r="B19" s="2064"/>
      <c r="C19" s="1390"/>
      <c r="D19" s="1389"/>
      <c r="E19" s="1388"/>
      <c r="F19" s="1388"/>
      <c r="G19" s="1388"/>
      <c r="H19" s="1388"/>
      <c r="I19" s="1388"/>
      <c r="J19" s="1388"/>
      <c r="K19" s="1388"/>
    </row>
    <row r="20" spans="2:12" ht="21.75" customHeight="1" x14ac:dyDescent="0.2">
      <c r="B20" s="2065"/>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2066"/>
      <c r="F25" s="2066"/>
      <c r="G25" s="2066"/>
      <c r="H25" s="2066"/>
      <c r="I25" s="2066"/>
      <c r="J25" s="2066"/>
      <c r="K25" s="2066"/>
    </row>
    <row r="26" spans="2:12" ht="20.100000000000001" customHeight="1" thickBot="1" x14ac:dyDescent="0.25">
      <c r="B26" s="2064" t="s">
        <v>2150</v>
      </c>
      <c r="C26" s="1390"/>
      <c r="D26" s="1389"/>
      <c r="E26" s="2068">
        <f>E17+' SEFA'!E21+' SEFA'!E26</f>
        <v>658766</v>
      </c>
      <c r="F26" s="2068">
        <f>F17+' SEFA'!F21+' SEFA'!F26</f>
        <v>1148265</v>
      </c>
      <c r="G26" s="2068">
        <f>G17+' SEFA'!G21+' SEFA'!G26</f>
        <v>876258</v>
      </c>
      <c r="H26" s="2068">
        <f>H17+' SEFA'!H21+' SEFA'!H26</f>
        <v>1161610</v>
      </c>
      <c r="I26" s="2068">
        <f>I17+' SEFA'!I21+' SEFA'!I26</f>
        <v>0</v>
      </c>
      <c r="J26" s="2068">
        <f>J17+' SEFA'!J21+' SEFA'!J26</f>
        <v>2037868</v>
      </c>
      <c r="K26" s="2068">
        <f>K17+' SEFA'!K26+' SEFA'!K21</f>
        <v>1080157</v>
      </c>
      <c r="L26" s="1384"/>
    </row>
    <row r="27" spans="2:12" ht="13.5" thickTop="1"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8" t="s">
        <v>2084</v>
      </c>
      <c r="C30" s="2049"/>
      <c r="D30" s="2050"/>
      <c r="E30" s="2051"/>
      <c r="F30" s="2051"/>
      <c r="G30" s="1367"/>
      <c r="H30" s="1367"/>
    </row>
    <row r="31" spans="2:12" x14ac:dyDescent="0.2">
      <c r="B31" s="2052"/>
      <c r="C31" s="2053"/>
      <c r="D31" s="2054"/>
      <c r="E31" s="2055"/>
      <c r="F31" s="2055"/>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0"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A13" sqref="A13:D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Jasper County CUD 1</v>
      </c>
      <c r="B1" s="2495"/>
      <c r="C1" s="2495"/>
      <c r="D1" s="2495"/>
      <c r="E1" s="1434"/>
    </row>
    <row r="2" spans="1:7" ht="13.5" customHeight="1" x14ac:dyDescent="0.2">
      <c r="A2" s="2496">
        <f>'Single Audit Cover'!E7</f>
        <v>12040001026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78" customHeight="1" x14ac:dyDescent="0.2">
      <c r="A7" s="2502" t="s">
        <v>2190</v>
      </c>
      <c r="B7" s="2503"/>
      <c r="C7" s="2503"/>
      <c r="D7" s="2503"/>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2090</v>
      </c>
      <c r="F10" s="2061" t="s">
        <v>106</v>
      </c>
      <c r="G10" s="2055"/>
    </row>
    <row r="11" spans="1:7" ht="22.5" customHeight="1" x14ac:dyDescent="0.2">
      <c r="A11" s="1357" t="s">
        <v>2070</v>
      </c>
      <c r="C11" s="1353"/>
      <c r="D11" s="1353"/>
    </row>
    <row r="12" spans="1:7" ht="24" customHeight="1" x14ac:dyDescent="0.2">
      <c r="A12" s="2502" t="s">
        <v>2191</v>
      </c>
      <c r="B12" s="2503"/>
      <c r="C12" s="2503"/>
      <c r="D12" s="250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2133</v>
      </c>
      <c r="C16" s="2046"/>
      <c r="D16" s="2491"/>
      <c r="E16" s="2491"/>
      <c r="F16" s="2491"/>
    </row>
    <row r="17" spans="1:6" ht="20.65" customHeight="1" x14ac:dyDescent="0.2">
      <c r="A17" s="1798"/>
      <c r="B17" s="1428"/>
      <c r="C17" s="2046"/>
      <c r="D17" s="2491"/>
      <c r="E17" s="2491"/>
      <c r="F17" s="2491"/>
    </row>
    <row r="18" spans="1:6" ht="20.65" customHeight="1" x14ac:dyDescent="0.2">
      <c r="A18" s="1798"/>
      <c r="B18" s="1428"/>
      <c r="C18" s="2046"/>
      <c r="D18" s="2491"/>
      <c r="E18" s="2491"/>
      <c r="F18" s="2491"/>
    </row>
    <row r="19" spans="1:6" ht="20.65" customHeight="1" x14ac:dyDescent="0.2">
      <c r="A19" s="1798"/>
      <c r="B19" s="1428"/>
      <c r="C19" s="2046"/>
      <c r="D19" s="2491"/>
      <c r="E19" s="2491"/>
      <c r="F19" s="2491"/>
    </row>
    <row r="20" spans="1:6" ht="20.65" customHeight="1" x14ac:dyDescent="0.2">
      <c r="A20" s="1798"/>
      <c r="B20" s="1428"/>
      <c r="C20" s="2046"/>
      <c r="D20" s="2491"/>
      <c r="E20" s="2491"/>
      <c r="F20" s="2491"/>
    </row>
    <row r="21" spans="1:6" ht="20.65" customHeight="1" x14ac:dyDescent="0.2">
      <c r="A21" s="1798"/>
      <c r="B21" s="1428"/>
      <c r="C21" s="2046"/>
      <c r="D21" s="2491"/>
      <c r="E21" s="2491"/>
      <c r="F21" s="2491"/>
    </row>
    <row r="22" spans="1:6" ht="20.65" customHeight="1" x14ac:dyDescent="0.2">
      <c r="A22" s="1798"/>
      <c r="B22" s="1428"/>
      <c r="C22" s="2046"/>
      <c r="D22" s="2491"/>
      <c r="E22" s="2491"/>
      <c r="F22" s="2491"/>
    </row>
    <row r="23" spans="1:6" ht="20.65" customHeight="1" x14ac:dyDescent="0.2">
      <c r="A23" s="1798"/>
      <c r="B23" s="1428"/>
      <c r="C23" s="2046"/>
      <c r="D23" s="2491"/>
      <c r="E23" s="2491"/>
      <c r="F23" s="2491"/>
    </row>
    <row r="24" spans="1:6" ht="20.65" customHeight="1" x14ac:dyDescent="0.2">
      <c r="A24" s="1798"/>
      <c r="B24" s="1428"/>
      <c r="C24" s="2046"/>
      <c r="D24" s="2491"/>
      <c r="E24" s="2491"/>
      <c r="F24" s="2491"/>
    </row>
    <row r="25" spans="1:6" ht="20.65" customHeight="1" x14ac:dyDescent="0.2">
      <c r="A25" s="1798"/>
      <c r="B25" s="1428"/>
      <c r="C25" s="2046"/>
      <c r="D25" s="2491"/>
      <c r="E25" s="2491"/>
      <c r="F25" s="2491"/>
    </row>
    <row r="26" spans="1:6" ht="20.65" customHeight="1" x14ac:dyDescent="0.2">
      <c r="A26" s="1798"/>
      <c r="B26" s="1428"/>
      <c r="C26" s="2046"/>
      <c r="D26" s="2491"/>
      <c r="E26" s="2491"/>
      <c r="F26" s="2491"/>
    </row>
    <row r="27" spans="1:6" ht="20.65" customHeight="1" x14ac:dyDescent="0.2">
      <c r="A27" s="1798"/>
      <c r="B27" s="1428"/>
      <c r="C27" s="2046"/>
      <c r="D27" s="2491"/>
      <c r="E27" s="2491"/>
      <c r="F27" s="2491"/>
    </row>
    <row r="28" spans="1:6" ht="20.65" customHeight="1" x14ac:dyDescent="0.2">
      <c r="A28" s="1798"/>
      <c r="B28" s="1428"/>
      <c r="C28" s="2046"/>
      <c r="D28" s="2491"/>
      <c r="E28" s="2491"/>
      <c r="F28" s="2491"/>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2" t="s">
        <v>2134</v>
      </c>
      <c r="B31" s="2492"/>
      <c r="C31" s="2492"/>
      <c r="D31" s="2492"/>
      <c r="E31" s="1427"/>
    </row>
    <row r="32" spans="1:6" ht="13.5" customHeight="1" x14ac:dyDescent="0.2">
      <c r="A32" s="1533" t="s">
        <v>1816</v>
      </c>
      <c r="B32" s="1730"/>
      <c r="C32" s="1733">
        <v>48808</v>
      </c>
      <c r="D32" s="1732"/>
      <c r="E32" s="1427"/>
    </row>
    <row r="33" spans="1:5" ht="13.5" customHeight="1" x14ac:dyDescent="0.2">
      <c r="A33" s="1533" t="s">
        <v>1817</v>
      </c>
      <c r="B33" s="1730"/>
      <c r="C33" s="1734">
        <v>0</v>
      </c>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v>0</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3" t="s">
        <v>2019</v>
      </c>
      <c r="C45" s="2493"/>
      <c r="D45" s="2493"/>
      <c r="E45" s="1423"/>
    </row>
    <row r="46" spans="1:5" s="1372" customFormat="1" ht="33.75" customHeight="1" x14ac:dyDescent="0.2">
      <c r="A46" s="1422">
        <v>6</v>
      </c>
      <c r="B46" s="2490" t="s">
        <v>2075</v>
      </c>
      <c r="C46" s="2490"/>
      <c r="D46" s="2490"/>
    </row>
    <row r="47" spans="1:5" ht="45.75" customHeight="1" x14ac:dyDescent="0.2">
      <c r="A47" s="1422">
        <v>7</v>
      </c>
      <c r="B47" s="2490" t="s">
        <v>2076</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A13" sqref="A13:D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Jasper County CUD 1</v>
      </c>
      <c r="C1" s="2511"/>
      <c r="D1" s="2511"/>
      <c r="E1" s="2511"/>
      <c r="F1" s="2511"/>
      <c r="G1" s="2511"/>
      <c r="H1" s="2511"/>
      <c r="I1" s="2511"/>
      <c r="J1" s="1473"/>
    </row>
    <row r="2" spans="2:10" s="1367" customFormat="1" ht="12.75" customHeight="1" x14ac:dyDescent="0.2">
      <c r="B2" s="2512">
        <f>'Single Audit Cover'!E7</f>
        <v>12040001026</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1385</v>
      </c>
      <c r="D11" s="250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2090</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2090</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2135</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2090</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2122</v>
      </c>
      <c r="C37" s="2504" t="s">
        <v>1091</v>
      </c>
      <c r="D37" s="2505"/>
      <c r="E37" s="2505"/>
      <c r="F37" s="2505"/>
      <c r="G37" s="2505"/>
      <c r="H37" s="2505"/>
      <c r="I37" s="2506"/>
    </row>
    <row r="38" spans="1:9" ht="20.45" customHeight="1" x14ac:dyDescent="0.2">
      <c r="B38" s="1444" t="s">
        <v>2192</v>
      </c>
      <c r="C38" s="2504" t="s">
        <v>2193</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3" sqref="A13:D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Jasper County CUD 1</v>
      </c>
      <c r="C1" s="2510"/>
      <c r="D1" s="2510"/>
      <c r="E1" s="2510"/>
      <c r="F1" s="2510"/>
      <c r="G1" s="2510"/>
      <c r="H1" s="2510"/>
      <c r="I1" s="2510"/>
      <c r="J1" s="2510"/>
      <c r="K1" s="2510"/>
      <c r="L1" s="1521"/>
      <c r="M1" s="1521"/>
    </row>
    <row r="2" spans="1:13" ht="12" customHeight="1" x14ac:dyDescent="0.2">
      <c r="B2" s="2512">
        <f>'Single Audit Cover'!E7</f>
        <v>12040001026</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t="s">
        <v>2151</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t="s">
        <v>2152</v>
      </c>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t="s">
        <v>2153</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t="s">
        <v>2154</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t="s">
        <v>2155</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t="s">
        <v>2156</v>
      </c>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t="s">
        <v>2157</v>
      </c>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0" zoomScale="110" zoomScaleNormal="110" workbookViewId="0">
      <selection activeCell="A13" sqref="A13:D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Jasper County CUD 1</v>
      </c>
      <c r="C1" s="2524"/>
      <c r="D1" s="2524"/>
      <c r="E1" s="2524"/>
      <c r="F1" s="2524"/>
      <c r="G1" s="2524"/>
      <c r="H1" s="2524"/>
      <c r="I1" s="2524"/>
      <c r="J1" s="2524"/>
      <c r="K1" s="2524"/>
      <c r="L1" s="1542"/>
    </row>
    <row r="2" spans="1:12" ht="12.75" customHeight="1" x14ac:dyDescent="0.2">
      <c r="B2" s="2525">
        <f>'Single Audit Cover'!E7</f>
        <v>12040001026</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2</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t="s">
        <v>2165</v>
      </c>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27" customHeight="1" x14ac:dyDescent="0.2">
      <c r="B14" s="1431" t="s">
        <v>1603</v>
      </c>
      <c r="C14" s="1431"/>
      <c r="D14" s="2521" t="s">
        <v>2166</v>
      </c>
      <c r="E14" s="2521"/>
      <c r="F14" s="2521"/>
      <c r="H14" s="1430" t="s">
        <v>1602</v>
      </c>
      <c r="I14" s="2522" t="s">
        <v>2167</v>
      </c>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t="s">
        <v>2158</v>
      </c>
      <c r="E16" s="2522"/>
      <c r="F16" s="2522"/>
      <c r="G16" s="2522"/>
      <c r="H16" s="2522"/>
      <c r="I16" s="2522"/>
      <c r="J16" s="2522"/>
      <c r="K16" s="2522"/>
      <c r="L16" s="1426"/>
    </row>
    <row r="17" spans="2:12" ht="13.5" customHeight="1" x14ac:dyDescent="0.2">
      <c r="B17" s="1431" t="s">
        <v>1600</v>
      </c>
      <c r="C17" s="1431"/>
      <c r="D17" s="2523" t="s">
        <v>2128</v>
      </c>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9.75" customHeight="1" x14ac:dyDescent="0.2">
      <c r="B20" s="2516" t="s">
        <v>2168</v>
      </c>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t="s">
        <v>2194</v>
      </c>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t="s">
        <v>2170</v>
      </c>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t="s">
        <v>2195</v>
      </c>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t="s">
        <v>2171</v>
      </c>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t="s">
        <v>2172</v>
      </c>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t="s">
        <v>2196</v>
      </c>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t="s">
        <v>2197</v>
      </c>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3" sqref="A13: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Jasper County CUD 1</v>
      </c>
      <c r="C1" s="2510"/>
      <c r="D1" s="2510"/>
      <c r="E1" s="1554"/>
    </row>
    <row r="2" spans="2:5" s="1387" customFormat="1" ht="12.75" customHeight="1" x14ac:dyDescent="0.2">
      <c r="B2" s="2512">
        <f>'Single Audit Cover'!E7</f>
        <v>12040001026</v>
      </c>
      <c r="C2" s="2512"/>
      <c r="D2" s="2512"/>
      <c r="E2" s="1553"/>
    </row>
    <row r="3" spans="2:5" s="1346" customFormat="1" ht="12.75" customHeight="1" x14ac:dyDescent="0.2">
      <c r="B3" s="2500" t="s">
        <v>1618</v>
      </c>
      <c r="C3" s="2500"/>
      <c r="D3" s="2500"/>
      <c r="E3" s="1978"/>
    </row>
    <row r="4" spans="2:5" s="1387" customFormat="1" ht="12.75" customHeight="1" x14ac:dyDescent="0.2">
      <c r="B4" s="2527" t="str">
        <f>'[1]Single Audit Cover'!A4</f>
        <v>Year Ending June 30, 2016</v>
      </c>
      <c r="C4" s="2527"/>
      <c r="D4" s="2527"/>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2198</v>
      </c>
      <c r="C7" s="2528" t="s">
        <v>2199</v>
      </c>
      <c r="D7" s="1550" t="s">
        <v>2200</v>
      </c>
      <c r="E7" s="1550"/>
    </row>
    <row r="8" spans="2:5" ht="13.5" customHeight="1" x14ac:dyDescent="0.2">
      <c r="B8" s="1747"/>
      <c r="C8" s="2528"/>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7:C8"/>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3" sqref="A13: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Jasper County CUD 1</v>
      </c>
      <c r="C1" s="2510"/>
      <c r="D1" s="2510"/>
      <c r="E1" s="2510"/>
      <c r="F1" s="1542"/>
      <c r="G1" s="1542"/>
      <c r="H1" s="1542"/>
      <c r="I1" s="1542"/>
      <c r="J1" s="1542"/>
      <c r="K1" s="1542"/>
      <c r="L1" s="1542"/>
    </row>
    <row r="2" spans="2:12" ht="13.5" customHeight="1" x14ac:dyDescent="0.2">
      <c r="B2" s="2512">
        <f>'Single Audit Cover'!E7</f>
        <v>12040001026</v>
      </c>
      <c r="C2" s="2512"/>
      <c r="D2" s="2512"/>
      <c r="E2" s="2512"/>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29" t="str">
        <f>'[1]Single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2152</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2201</v>
      </c>
      <c r="C14" s="2520"/>
      <c r="D14" s="2516"/>
      <c r="E14" s="2516"/>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2164</v>
      </c>
    </row>
    <row r="19" spans="2:5" ht="13.5" customHeight="1" x14ac:dyDescent="0.2">
      <c r="B19" s="1426"/>
      <c r="C19" s="1426"/>
      <c r="D19" s="1426"/>
    </row>
    <row r="20" spans="2:5" ht="13.5" customHeight="1" x14ac:dyDescent="0.2">
      <c r="B20" s="1320" t="s">
        <v>1619</v>
      </c>
      <c r="C20" s="1320"/>
      <c r="D20" s="1426"/>
      <c r="E20" s="2528" t="s">
        <v>2202</v>
      </c>
    </row>
    <row r="21" spans="2:5" ht="13.5" customHeight="1" x14ac:dyDescent="0.2">
      <c r="B21" s="1426"/>
      <c r="C21" s="1426"/>
      <c r="D21" s="1426"/>
      <c r="E21" s="2528"/>
    </row>
    <row r="22" spans="2:5" ht="13.5" customHeight="1" x14ac:dyDescent="0.2">
      <c r="B22" s="1426"/>
      <c r="C22" s="1426"/>
      <c r="D22" s="1426"/>
      <c r="E22" s="2528"/>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A13" sqref="A13: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Jasper County CUD 1</v>
      </c>
      <c r="C1" s="2510"/>
      <c r="D1" s="2510"/>
      <c r="E1" s="2510"/>
      <c r="F1" s="1542"/>
      <c r="G1" s="1542"/>
      <c r="H1" s="1542"/>
      <c r="I1" s="1542"/>
      <c r="J1" s="1542"/>
      <c r="K1" s="1542"/>
      <c r="L1" s="1542"/>
    </row>
    <row r="2" spans="2:12" ht="13.5" customHeight="1" x14ac:dyDescent="0.2">
      <c r="B2" s="2512">
        <f>'Single Audit Cover'!E7</f>
        <v>12040001026</v>
      </c>
      <c r="C2" s="2512"/>
      <c r="D2" s="2512"/>
      <c r="E2" s="2512"/>
      <c r="F2" s="1541"/>
      <c r="G2" s="1541"/>
      <c r="H2" s="1541"/>
      <c r="I2" s="1541"/>
      <c r="J2" s="1541"/>
      <c r="K2" s="1541"/>
      <c r="L2" s="1541"/>
    </row>
    <row r="3" spans="2:12" ht="13.5" customHeight="1" x14ac:dyDescent="0.2">
      <c r="B3" s="2500" t="s">
        <v>1626</v>
      </c>
      <c r="C3" s="2500"/>
      <c r="D3" s="2500"/>
      <c r="E3" s="2500"/>
      <c r="F3" s="2069"/>
      <c r="G3" s="2069"/>
      <c r="H3" s="2069"/>
      <c r="I3" s="2069"/>
      <c r="J3" s="2069"/>
      <c r="K3" s="2069"/>
      <c r="L3" s="2069"/>
    </row>
    <row r="4" spans="2:12" ht="13.5" customHeight="1" x14ac:dyDescent="0.2">
      <c r="B4" s="2529" t="str">
        <f>'[1]Single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2169</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2162</v>
      </c>
      <c r="C14" s="2520"/>
      <c r="D14" s="2516"/>
      <c r="E14" s="2516"/>
    </row>
    <row r="15" spans="2:12" ht="13.5" customHeight="1" x14ac:dyDescent="0.2">
      <c r="B15" s="1426"/>
      <c r="C15" s="1426"/>
      <c r="D15" s="1426"/>
    </row>
    <row r="16" spans="2:12" ht="13.5" customHeight="1" x14ac:dyDescent="0.2">
      <c r="B16" s="1320" t="s">
        <v>1621</v>
      </c>
      <c r="C16" s="1320"/>
      <c r="D16" s="1426"/>
      <c r="E16" s="2044" t="s">
        <v>2163</v>
      </c>
    </row>
    <row r="17" spans="2:5" ht="13.5" customHeight="1" x14ac:dyDescent="0.2">
      <c r="B17" s="1426"/>
      <c r="C17" s="1426"/>
      <c r="D17" s="1426"/>
    </row>
    <row r="18" spans="2:5" ht="13.5" customHeight="1" x14ac:dyDescent="0.2">
      <c r="B18" s="1320" t="s">
        <v>1620</v>
      </c>
      <c r="C18" s="1320"/>
      <c r="D18" s="1426"/>
      <c r="E18" s="1550" t="s">
        <v>2164</v>
      </c>
    </row>
    <row r="19" spans="2:5" ht="13.5" customHeight="1" x14ac:dyDescent="0.2">
      <c r="B19" s="1426"/>
      <c r="C19" s="1426"/>
      <c r="D19" s="1426"/>
    </row>
    <row r="20" spans="2:5" ht="13.5" customHeight="1" x14ac:dyDescent="0.2">
      <c r="B20" s="1320" t="s">
        <v>1619</v>
      </c>
      <c r="C20" s="1320"/>
      <c r="D20" s="1426"/>
      <c r="E20" s="1550" t="s">
        <v>2173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12040001026</v>
      </c>
    </row>
    <row r="3" spans="1:2" x14ac:dyDescent="0.2">
      <c r="A3" t="s">
        <v>1132</v>
      </c>
      <c r="B3" s="1232" t="str">
        <f>COVER!A15</f>
        <v>Jasper</v>
      </c>
    </row>
    <row r="4" spans="1:2" x14ac:dyDescent="0.2">
      <c r="A4" t="s">
        <v>1188</v>
      </c>
      <c r="B4" s="1232" t="str">
        <f>COVER!A17</f>
        <v>Jasper County CUD 1</v>
      </c>
    </row>
    <row r="5" spans="1:2" x14ac:dyDescent="0.2">
      <c r="A5" t="s">
        <v>819</v>
      </c>
      <c r="B5" s="1232" t="str">
        <f>COVER!A38</f>
        <v>Andrew Johnson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1213 South West Street</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35200</v>
      </c>
      <c r="D76" s="14" t="str">
        <f t="shared" si="0"/>
        <v>Error?</v>
      </c>
    </row>
    <row r="77" spans="1:4" x14ac:dyDescent="0.2">
      <c r="A77" s="55">
        <v>16</v>
      </c>
      <c r="B77" s="1232">
        <f>'Assets-Liab 5-6'!C13</f>
        <v>414614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500000</v>
      </c>
      <c r="C91" s="14" t="s">
        <v>672</v>
      </c>
      <c r="D91" s="14" t="str">
        <f t="shared" si="0"/>
        <v>Error?</v>
      </c>
    </row>
    <row r="92" spans="1:4" x14ac:dyDescent="0.2">
      <c r="A92" s="55">
        <v>31</v>
      </c>
      <c r="B92" s="1232">
        <f>'Assets-Liab 5-6'!C39</f>
        <v>-85386</v>
      </c>
      <c r="D92" s="14" t="str">
        <f t="shared" si="0"/>
        <v>Error?</v>
      </c>
    </row>
    <row r="93" spans="1:4" x14ac:dyDescent="0.2">
      <c r="A93" s="55">
        <v>32</v>
      </c>
      <c r="B93" s="1232">
        <f>'Assets-Liab 5-6'!C41</f>
        <v>414614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1322881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1322881</v>
      </c>
      <c r="D123" s="14" t="str">
        <f t="shared" si="0"/>
        <v>Error?</v>
      </c>
    </row>
    <row r="124" spans="1:4" x14ac:dyDescent="0.2">
      <c r="A124" s="55">
        <v>63</v>
      </c>
      <c r="B124" s="1232">
        <f>'Assets-Liab 5-6'!D41</f>
        <v>1322881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187602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187602</v>
      </c>
      <c r="D140" s="14" t="str">
        <f t="shared" si="1"/>
        <v>Error?</v>
      </c>
    </row>
    <row r="141" spans="1:4" x14ac:dyDescent="0.2">
      <c r="A141" s="55">
        <v>80</v>
      </c>
      <c r="B141" s="1232">
        <f>'Assets-Liab 5-6'!E41</f>
        <v>187602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145046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250000</v>
      </c>
      <c r="C169" s="14" t="s">
        <v>672</v>
      </c>
      <c r="D169" s="14" t="str">
        <f t="shared" si="1"/>
        <v>Error?</v>
      </c>
    </row>
    <row r="170" spans="1:4" x14ac:dyDescent="0.2">
      <c r="A170" s="55">
        <v>109</v>
      </c>
      <c r="B170" s="1232">
        <f>'Assets-Liab 5-6'!F39</f>
        <v>-104954</v>
      </c>
      <c r="D170" s="14" t="str">
        <f t="shared" si="1"/>
        <v>Error?</v>
      </c>
    </row>
    <row r="171" spans="1:4" x14ac:dyDescent="0.2">
      <c r="A171" s="55">
        <v>110</v>
      </c>
      <c r="B171" s="1232">
        <f>'Assets-Liab 5-6'!F41</f>
        <v>145046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833727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833727</v>
      </c>
      <c r="D189" s="14" t="str">
        <f t="shared" si="1"/>
        <v>Error?</v>
      </c>
    </row>
    <row r="190" spans="1:4" x14ac:dyDescent="0.2">
      <c r="A190" s="55">
        <v>129</v>
      </c>
      <c r="B190" s="1232">
        <f>'Assets-Liab 5-6'!G41</f>
        <v>833727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98019</v>
      </c>
      <c r="D273" s="14" t="str">
        <f t="shared" si="3"/>
        <v>Error?</v>
      </c>
    </row>
    <row r="274" spans="1:4" x14ac:dyDescent="0.2">
      <c r="A274" s="55">
        <v>213</v>
      </c>
      <c r="B274" s="1232">
        <f>'Assets-Liab 5-6'!M17</f>
        <v>30105756</v>
      </c>
      <c r="D274" s="14" t="str">
        <f t="shared" si="3"/>
        <v>Error?</v>
      </c>
    </row>
    <row r="275" spans="1:4" x14ac:dyDescent="0.2">
      <c r="A275" s="55">
        <v>214</v>
      </c>
      <c r="B275" s="1232">
        <f>'Assets-Liab 5-6'!M18</f>
        <v>3124176</v>
      </c>
      <c r="D275" s="14" t="str">
        <f t="shared" si="3"/>
        <v>Error?</v>
      </c>
    </row>
    <row r="276" spans="1:4" x14ac:dyDescent="0.2">
      <c r="A276" s="55">
        <v>215</v>
      </c>
      <c r="B276" s="1232">
        <f>'Assets-Liab 5-6'!M19</f>
        <v>4622121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37950072</v>
      </c>
      <c r="C279" s="14" t="s">
        <v>672</v>
      </c>
      <c r="D279" s="14" t="str">
        <f t="shared" si="3"/>
        <v>Error?</v>
      </c>
    </row>
    <row r="280" spans="1:4" x14ac:dyDescent="0.2">
      <c r="A280" s="55">
        <v>219</v>
      </c>
      <c r="B280" s="1232">
        <f>'Assets-Liab 5-6'!M40</f>
        <v>37950072</v>
      </c>
      <c r="D280" s="14" t="str">
        <f t="shared" si="3"/>
        <v>Error?</v>
      </c>
    </row>
    <row r="281" spans="1:4" x14ac:dyDescent="0.2">
      <c r="A281" s="55">
        <v>220</v>
      </c>
      <c r="B281" s="1232">
        <f>'Assets-Liab 5-6'!M41</f>
        <v>37950072</v>
      </c>
      <c r="C281" s="14" t="s">
        <v>672</v>
      </c>
      <c r="D281" s="14" t="str">
        <f t="shared" si="3"/>
        <v>Error?</v>
      </c>
    </row>
    <row r="282" spans="1:4" x14ac:dyDescent="0.2">
      <c r="A282" s="55">
        <v>221</v>
      </c>
      <c r="B282" s="1232">
        <f>'Assets-Liab 5-6'!N21</f>
        <v>187602</v>
      </c>
      <c r="D282" s="14" t="str">
        <f t="shared" si="3"/>
        <v>Error?</v>
      </c>
    </row>
    <row r="283" spans="1:4" x14ac:dyDescent="0.2">
      <c r="A283" s="55">
        <v>222</v>
      </c>
      <c r="B283" s="1232">
        <f>'Assets-Liab 5-6'!N22</f>
        <v>7834347</v>
      </c>
      <c r="D283" s="14" t="str">
        <f t="shared" si="3"/>
        <v>Error?</v>
      </c>
    </row>
    <row r="284" spans="1:4" x14ac:dyDescent="0.2">
      <c r="A284" s="55">
        <v>223</v>
      </c>
      <c r="B284" s="1232">
        <f>'Assets-Liab 5-6'!N23</f>
        <v>8021949</v>
      </c>
      <c r="C284" s="14" t="s">
        <v>672</v>
      </c>
      <c r="D284" s="14" t="str">
        <f t="shared" si="3"/>
        <v>Error?</v>
      </c>
    </row>
    <row r="285" spans="1:4" x14ac:dyDescent="0.2">
      <c r="A285" s="55">
        <v>224</v>
      </c>
      <c r="B285" s="1232">
        <f>'Assets-Liab 5-6'!N36</f>
        <v>8021949</v>
      </c>
      <c r="D285" s="14" t="str">
        <f t="shared" si="3"/>
        <v>Error?</v>
      </c>
    </row>
    <row r="286" spans="1:4" x14ac:dyDescent="0.2">
      <c r="A286" s="83">
        <v>225</v>
      </c>
      <c r="D286" s="14" t="str">
        <f t="shared" si="3"/>
        <v>OK</v>
      </c>
    </row>
    <row r="287" spans="1:4" x14ac:dyDescent="0.2">
      <c r="A287" s="55">
        <v>226</v>
      </c>
      <c r="B287" s="1232">
        <f>'Assets-Liab 5-6'!N37</f>
        <v>8021949</v>
      </c>
      <c r="C287" s="14" t="s">
        <v>672</v>
      </c>
      <c r="D287" s="14" t="str">
        <f t="shared" si="3"/>
        <v>Error?</v>
      </c>
    </row>
    <row r="288" spans="1:4" x14ac:dyDescent="0.2">
      <c r="A288" s="55">
        <v>227</v>
      </c>
      <c r="B288" s="1232">
        <f>'Assets-Liab 5-6'!N41</f>
        <v>8021949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3002033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236992</v>
      </c>
      <c r="D717" s="14" t="str">
        <f t="shared" si="10"/>
        <v>Error?</v>
      </c>
    </row>
    <row r="718" spans="1:4" x14ac:dyDescent="0.2">
      <c r="A718" s="55">
        <v>657</v>
      </c>
      <c r="B718" s="1232">
        <f>'Expenditures 15-22'!C14</f>
        <v>123765</v>
      </c>
      <c r="D718" s="14" t="str">
        <f t="shared" si="10"/>
        <v>Error?</v>
      </c>
    </row>
    <row r="719" spans="1:4" x14ac:dyDescent="0.2">
      <c r="A719" s="55">
        <v>658</v>
      </c>
      <c r="B719" s="1232">
        <f>'Expenditures 15-22'!C15</f>
        <v>1951</v>
      </c>
      <c r="D719" s="14" t="str">
        <f t="shared" si="10"/>
        <v>Error?</v>
      </c>
    </row>
    <row r="720" spans="1:4" x14ac:dyDescent="0.2">
      <c r="A720" s="55">
        <v>659</v>
      </c>
      <c r="B720" s="1232">
        <f>'Expenditures 15-22'!C33</f>
        <v>4277930</v>
      </c>
      <c r="C720" s="14" t="s">
        <v>672</v>
      </c>
      <c r="D720" s="14" t="str">
        <f t="shared" si="10"/>
        <v>Error?</v>
      </c>
    </row>
    <row r="721" spans="1:4" x14ac:dyDescent="0.2">
      <c r="A721" s="55">
        <v>660</v>
      </c>
      <c r="B721" s="1232">
        <f>'Expenditures 15-22'!C36</f>
        <v>13901</v>
      </c>
      <c r="D721" s="14" t="str">
        <f t="shared" si="10"/>
        <v>Error?</v>
      </c>
    </row>
    <row r="722" spans="1:4" x14ac:dyDescent="0.2">
      <c r="A722" s="55">
        <v>661</v>
      </c>
      <c r="B722" s="1232">
        <f>'Expenditures 15-22'!C37</f>
        <v>89260</v>
      </c>
      <c r="D722" s="14" t="str">
        <f t="shared" si="10"/>
        <v>Error?</v>
      </c>
    </row>
    <row r="723" spans="1:4" x14ac:dyDescent="0.2">
      <c r="A723" s="55">
        <v>662</v>
      </c>
      <c r="B723" s="1232">
        <f>'Expenditures 15-22'!C38</f>
        <v>24626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144479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272266</v>
      </c>
      <c r="C727" s="14" t="s">
        <v>672</v>
      </c>
      <c r="D727" s="14" t="str">
        <f t="shared" si="10"/>
        <v>Error?</v>
      </c>
    </row>
    <row r="728" spans="1:4" x14ac:dyDescent="0.2">
      <c r="A728" s="55">
        <v>667</v>
      </c>
      <c r="B728" s="1232">
        <f>'Expenditures 15-22'!C44</f>
        <v>55810</v>
      </c>
      <c r="D728" s="14" t="str">
        <f t="shared" si="10"/>
        <v>Error?</v>
      </c>
    </row>
    <row r="729" spans="1:4" x14ac:dyDescent="0.2">
      <c r="A729" s="55">
        <v>668</v>
      </c>
      <c r="B729" s="1232">
        <f>'Expenditures 15-22'!C45</f>
        <v>181401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237211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126271</v>
      </c>
      <c r="D733" s="14" t="str">
        <f t="shared" si="10"/>
        <v>Error?</v>
      </c>
    </row>
    <row r="734" spans="1:4" x14ac:dyDescent="0.2">
      <c r="A734" s="55">
        <v>673</v>
      </c>
      <c r="B734" s="1232">
        <f>'Expenditures 15-22'!C53</f>
        <v>205248</v>
      </c>
      <c r="C734" s="14" t="s">
        <v>672</v>
      </c>
      <c r="D734" s="14" t="str">
        <f t="shared" si="10"/>
        <v>Error?</v>
      </c>
    </row>
    <row r="735" spans="1:4" x14ac:dyDescent="0.2">
      <c r="A735" s="55">
        <v>674</v>
      </c>
      <c r="B735" s="1232">
        <f>'Expenditures 15-22'!C55</f>
        <v>393095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393095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63367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187961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251328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1359148</v>
      </c>
      <c r="C755" s="14" t="s">
        <v>672</v>
      </c>
      <c r="D755" s="14" t="str">
        <f t="shared" si="10"/>
        <v>Error?</v>
      </c>
    </row>
    <row r="756" spans="1:4" x14ac:dyDescent="0.2">
      <c r="A756" s="55">
        <v>695</v>
      </c>
      <c r="B756" s="1232">
        <f>'Expenditures 15-22'!C75</f>
        <v>14064</v>
      </c>
      <c r="D756" s="14" t="str">
        <f t="shared" si="10"/>
        <v>Error?</v>
      </c>
    </row>
    <row r="757" spans="1:4" x14ac:dyDescent="0.2">
      <c r="A757" s="55">
        <v>696</v>
      </c>
      <c r="B757" s="1232">
        <f>'Expenditures 15-22'!C114</f>
        <v>5651142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400622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34877</v>
      </c>
      <c r="D775" s="14" t="str">
        <f t="shared" si="11"/>
        <v>Error?</v>
      </c>
    </row>
    <row r="776" spans="1:4" x14ac:dyDescent="0.2">
      <c r="A776" s="55">
        <v>715</v>
      </c>
      <c r="B776" s="1232">
        <f>'Expenditures 15-22'!D14</f>
        <v>1576</v>
      </c>
      <c r="D776" s="14" t="str">
        <f t="shared" si="11"/>
        <v>Error?</v>
      </c>
    </row>
    <row r="777" spans="1:4" x14ac:dyDescent="0.2">
      <c r="A777" s="55">
        <v>716</v>
      </c>
      <c r="B777" s="1232">
        <f>'Expenditures 15-22'!D15</f>
        <v>26</v>
      </c>
      <c r="D777" s="14" t="str">
        <f t="shared" si="11"/>
        <v>Error?</v>
      </c>
    </row>
    <row r="778" spans="1:4" x14ac:dyDescent="0.2">
      <c r="A778" s="55">
        <v>717</v>
      </c>
      <c r="B778" s="1232">
        <f>'Expenditures 15-22'!D33</f>
        <v>560300</v>
      </c>
      <c r="C778" s="14" t="s">
        <v>672</v>
      </c>
      <c r="D778" s="14" t="str">
        <f t="shared" si="11"/>
        <v>Error?</v>
      </c>
    </row>
    <row r="779" spans="1:4" x14ac:dyDescent="0.2">
      <c r="A779" s="55">
        <v>718</v>
      </c>
      <c r="B779" s="1232">
        <f>'Expenditures 15-22'!D36</f>
        <v>3</v>
      </c>
      <c r="D779" s="14" t="str">
        <f t="shared" si="11"/>
        <v>Error?</v>
      </c>
    </row>
    <row r="780" spans="1:4" x14ac:dyDescent="0.2">
      <c r="A780" s="55">
        <v>719</v>
      </c>
      <c r="B780" s="1232">
        <f>'Expenditures 15-22'!D37</f>
        <v>5135</v>
      </c>
      <c r="D780" s="14" t="str">
        <f t="shared" si="11"/>
        <v>Error?</v>
      </c>
    </row>
    <row r="781" spans="1:4" x14ac:dyDescent="0.2">
      <c r="A781" s="55">
        <v>720</v>
      </c>
      <c r="B781" s="1232">
        <f>'Expenditures 15-22'!D38</f>
        <v>6755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14935</v>
      </c>
      <c r="D783" s="14" t="str">
        <f t="shared" si="11"/>
        <v>Error?</v>
      </c>
    </row>
    <row r="784" spans="1:4" x14ac:dyDescent="0.2">
      <c r="A784" s="55">
        <v>723</v>
      </c>
      <c r="B784" s="1232">
        <f>'Expenditures 15-22'!D41</f>
        <v>19</v>
      </c>
      <c r="D784" s="14" t="str">
        <f t="shared" si="11"/>
        <v>Error?</v>
      </c>
    </row>
    <row r="785" spans="1:4" x14ac:dyDescent="0.2">
      <c r="A785" s="55">
        <v>724</v>
      </c>
      <c r="B785" s="1232">
        <f>'Expenditures 15-22'!D42</f>
        <v>26847</v>
      </c>
      <c r="C785" s="14" t="s">
        <v>672</v>
      </c>
      <c r="D785" s="14" t="str">
        <f t="shared" si="11"/>
        <v>Error?</v>
      </c>
    </row>
    <row r="786" spans="1:4" x14ac:dyDescent="0.2">
      <c r="A786" s="55">
        <v>725</v>
      </c>
      <c r="B786" s="1232">
        <f>'Expenditures 15-22'!D44</f>
        <v>14439</v>
      </c>
      <c r="D786" s="14" t="str">
        <f t="shared" si="11"/>
        <v>Error?</v>
      </c>
    </row>
    <row r="787" spans="1:4" x14ac:dyDescent="0.2">
      <c r="A787" s="55">
        <v>726</v>
      </c>
      <c r="B787" s="1232">
        <f>'Expenditures 15-22'!D45</f>
        <v>23399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37838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3670</v>
      </c>
      <c r="D791" s="14" t="str">
        <f t="shared" si="11"/>
        <v>Error?</v>
      </c>
    </row>
    <row r="792" spans="1:4" x14ac:dyDescent="0.2">
      <c r="A792" s="55">
        <v>731</v>
      </c>
      <c r="B792" s="1232">
        <f>'Expenditures 15-22'!D53</f>
        <v>26298</v>
      </c>
      <c r="C792" s="14" t="s">
        <v>672</v>
      </c>
      <c r="D792" s="14" t="str">
        <f t="shared" si="11"/>
        <v>Error?</v>
      </c>
    </row>
    <row r="793" spans="1:4" x14ac:dyDescent="0.2">
      <c r="A793" s="55">
        <v>732</v>
      </c>
      <c r="B793" s="1232">
        <f>'Expenditures 15-22'!D55</f>
        <v>95802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95802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5543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11458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17001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203786</v>
      </c>
      <c r="C813" s="14" t="s">
        <v>672</v>
      </c>
      <c r="D813" s="14" t="str">
        <f t="shared" si="11"/>
        <v>Error?</v>
      </c>
    </row>
    <row r="814" spans="1:4" x14ac:dyDescent="0.2">
      <c r="A814" s="55">
        <v>753</v>
      </c>
      <c r="B814" s="1232">
        <f>'Expenditures 15-22'!D75</f>
        <v>5266</v>
      </c>
      <c r="D814" s="14" t="str">
        <f t="shared" si="11"/>
        <v>Error?</v>
      </c>
    </row>
    <row r="815" spans="1:4" x14ac:dyDescent="0.2">
      <c r="A815" s="55">
        <v>754</v>
      </c>
      <c r="B815" s="1232">
        <f>'Expenditures 15-22'!D114</f>
        <v>769352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49305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11616</v>
      </c>
      <c r="D833" s="14" t="str">
        <f t="shared" si="12"/>
        <v>Error?</v>
      </c>
    </row>
    <row r="834" spans="1:4" x14ac:dyDescent="0.2">
      <c r="A834" s="55">
        <v>773</v>
      </c>
      <c r="B834" s="1232">
        <f>'Expenditures 15-22'!E14</f>
        <v>45797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123919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322</v>
      </c>
      <c r="D838" s="14" t="str">
        <f t="shared" si="12"/>
        <v>Error?</v>
      </c>
    </row>
    <row r="839" spans="1:4" x14ac:dyDescent="0.2">
      <c r="A839" s="55">
        <v>778</v>
      </c>
      <c r="B839" s="1232">
        <f>'Expenditures 15-22'!E38</f>
        <v>2100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413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2835</v>
      </c>
      <c r="C843" s="14" t="s">
        <v>672</v>
      </c>
      <c r="D843" s="14" t="str">
        <f t="shared" si="12"/>
        <v>Error?</v>
      </c>
    </row>
    <row r="844" spans="1:4" x14ac:dyDescent="0.2">
      <c r="A844" s="55">
        <v>783</v>
      </c>
      <c r="B844" s="1232">
        <f>'Expenditures 15-22'!E44</f>
        <v>41670</v>
      </c>
      <c r="D844" s="14" t="str">
        <f t="shared" si="12"/>
        <v>Error?</v>
      </c>
    </row>
    <row r="845" spans="1:4" x14ac:dyDescent="0.2">
      <c r="A845" s="55">
        <v>784</v>
      </c>
      <c r="B845" s="1232">
        <f>'Expenditures 15-22'!E45</f>
        <v>145328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186998</v>
      </c>
      <c r="C847" s="14" t="s">
        <v>672</v>
      </c>
      <c r="D847" s="14" t="str">
        <f t="shared" si="12"/>
        <v>Error?</v>
      </c>
    </row>
    <row r="848" spans="1:4" x14ac:dyDescent="0.2">
      <c r="A848" s="55">
        <v>787</v>
      </c>
      <c r="B848" s="1232">
        <f>'Expenditures 15-22'!E49</f>
        <v>21156</v>
      </c>
      <c r="D848" s="14" t="str">
        <f t="shared" si="12"/>
        <v>Error?</v>
      </c>
    </row>
    <row r="849" spans="1:4" x14ac:dyDescent="0.2">
      <c r="A849" s="55">
        <v>788</v>
      </c>
      <c r="B849" s="1232">
        <f>'Expenditures 15-22'!E50</f>
        <v>11704</v>
      </c>
      <c r="D849" s="14" t="str">
        <f t="shared" si="12"/>
        <v>Error?</v>
      </c>
    </row>
    <row r="850" spans="1:4" x14ac:dyDescent="0.2">
      <c r="A850" s="55">
        <v>789</v>
      </c>
      <c r="B850" s="1232">
        <f>'Expenditures 15-22'!E53</f>
        <v>45023</v>
      </c>
      <c r="C850" s="14" t="s">
        <v>672</v>
      </c>
      <c r="D850" s="14" t="str">
        <f t="shared" si="12"/>
        <v>Error?</v>
      </c>
    </row>
    <row r="851" spans="1:4" x14ac:dyDescent="0.2">
      <c r="A851" s="55">
        <v>790</v>
      </c>
      <c r="B851" s="1232">
        <f>'Expenditures 15-22'!E55</f>
        <v>5318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5318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1962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242136</v>
      </c>
      <c r="C871" s="14" t="s">
        <v>672</v>
      </c>
      <c r="D871" s="14" t="str">
        <f t="shared" si="12"/>
        <v>Error?</v>
      </c>
    </row>
    <row r="872" spans="1:4" x14ac:dyDescent="0.2">
      <c r="A872" s="55">
        <v>811</v>
      </c>
      <c r="B872" s="1232">
        <f>'Expenditures 15-22'!E75</f>
        <v>15994</v>
      </c>
      <c r="D872" s="14" t="str">
        <f t="shared" si="12"/>
        <v>Error?</v>
      </c>
    </row>
    <row r="873" spans="1:4" x14ac:dyDescent="0.2">
      <c r="A873" s="55">
        <v>812</v>
      </c>
      <c r="B873" s="1232">
        <f>'Expenditures 15-22'!E114</f>
        <v>382049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186132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36424</v>
      </c>
      <c r="D891" s="14" t="str">
        <f t="shared" si="12"/>
        <v>Error?</v>
      </c>
    </row>
    <row r="892" spans="1:4" x14ac:dyDescent="0.2">
      <c r="A892" s="55">
        <v>831</v>
      </c>
      <c r="B892" s="1232">
        <f>'Expenditures 15-22'!F14</f>
        <v>19463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253349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290</v>
      </c>
      <c r="D896" s="14" t="str">
        <f t="shared" si="13"/>
        <v>Error?</v>
      </c>
    </row>
    <row r="897" spans="1:4" x14ac:dyDescent="0.2">
      <c r="A897" s="55">
        <v>836</v>
      </c>
      <c r="B897" s="1232">
        <f>'Expenditures 15-22'!F38</f>
        <v>796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1915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3001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20358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20358</v>
      </c>
      <c r="C905" s="14" t="s">
        <v>672</v>
      </c>
      <c r="D905" s="14" t="str">
        <f t="shared" si="13"/>
        <v>Error?</v>
      </c>
    </row>
    <row r="906" spans="1:4" x14ac:dyDescent="0.2">
      <c r="A906" s="55">
        <v>845</v>
      </c>
      <c r="B906" s="1232">
        <f>'Expenditures 15-22'!F49</f>
        <v>4241</v>
      </c>
      <c r="D906" s="14" t="str">
        <f t="shared" si="13"/>
        <v>Error?</v>
      </c>
    </row>
    <row r="907" spans="1:4" x14ac:dyDescent="0.2">
      <c r="A907" s="55">
        <v>846</v>
      </c>
      <c r="B907" s="1232">
        <f>'Expenditures 15-22'!F50</f>
        <v>35710</v>
      </c>
      <c r="D907" s="14" t="str">
        <f t="shared" si="13"/>
        <v>Error?</v>
      </c>
    </row>
    <row r="908" spans="1:4" x14ac:dyDescent="0.2">
      <c r="A908" s="55">
        <v>847</v>
      </c>
      <c r="B908" s="1232">
        <f>'Expenditures 15-22'!F53</f>
        <v>56590</v>
      </c>
      <c r="C908" s="14" t="s">
        <v>672</v>
      </c>
      <c r="D908" s="14" t="str">
        <f t="shared" si="13"/>
        <v>Error?</v>
      </c>
    </row>
    <row r="909" spans="1:4" x14ac:dyDescent="0.2">
      <c r="A909" s="55">
        <v>848</v>
      </c>
      <c r="B909" s="1232">
        <f>'Expenditures 15-22'!F55</f>
        <v>1791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1791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2319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224845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227164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308904</v>
      </c>
      <c r="C929" s="14" t="s">
        <v>672</v>
      </c>
      <c r="D929" s="14" t="str">
        <f t="shared" si="13"/>
        <v>Error?</v>
      </c>
    </row>
    <row r="930" spans="1:4" x14ac:dyDescent="0.2">
      <c r="A930" s="55">
        <v>869</v>
      </c>
      <c r="B930" s="1232">
        <f>'Expenditures 15-22'!F75</f>
        <v>1934</v>
      </c>
      <c r="D930" s="14" t="str">
        <f t="shared" si="13"/>
        <v>Error?</v>
      </c>
    </row>
    <row r="931" spans="1:4" x14ac:dyDescent="0.2">
      <c r="A931" s="55">
        <v>870</v>
      </c>
      <c r="B931" s="1232">
        <f>'Expenditures 15-22'!F114</f>
        <v>564187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7838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11456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1366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1366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5895</v>
      </c>
      <c r="D965" s="14" t="str">
        <f t="shared" si="14"/>
        <v>Error?</v>
      </c>
    </row>
    <row r="966" spans="1:4" x14ac:dyDescent="0.2">
      <c r="A966" s="55">
        <v>905</v>
      </c>
      <c r="B966" s="1232">
        <f>'Expenditures 15-22'!G53</f>
        <v>5895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7261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18717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6962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7278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639496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5429</v>
      </c>
      <c r="D1022" s="14" t="str">
        <f t="shared" si="14"/>
        <v>Error?</v>
      </c>
    </row>
    <row r="1023" spans="1:4" x14ac:dyDescent="0.2">
      <c r="A1023" s="55">
        <v>962</v>
      </c>
      <c r="B1023" s="1232">
        <f>'Expenditures 15-22'!H50</f>
        <v>1371</v>
      </c>
      <c r="D1023" s="14" t="str">
        <f t="shared" ref="D1023:D1086" si="15">IF(ISBLANK(B1023),"OK",IF(A1023-B1023=0,"OK","Error?"))</f>
        <v>Error?</v>
      </c>
    </row>
    <row r="1024" spans="1:4" x14ac:dyDescent="0.2">
      <c r="A1024" s="55">
        <v>963</v>
      </c>
      <c r="B1024" s="1232">
        <f>'Expenditures 15-22'!H53</f>
        <v>6800</v>
      </c>
      <c r="C1024" s="14" t="s">
        <v>672</v>
      </c>
      <c r="D1024" s="14" t="str">
        <f t="shared" si="15"/>
        <v>Error?</v>
      </c>
    </row>
    <row r="1025" spans="1:4" x14ac:dyDescent="0.2">
      <c r="A1025" s="55">
        <v>964</v>
      </c>
      <c r="B1025" s="1232">
        <f>'Expenditures 15-22'!H55</f>
        <v>1842</v>
      </c>
      <c r="D1025" s="14" t="str">
        <f t="shared" si="15"/>
        <v>Error?</v>
      </c>
    </row>
    <row r="1026" spans="1:4" x14ac:dyDescent="0.2">
      <c r="A1026" s="55">
        <v>965</v>
      </c>
      <c r="B1026" s="1232">
        <f>'Expenditures 15-22'!H56</f>
        <v>43</v>
      </c>
      <c r="D1026" s="14" t="str">
        <f t="shared" si="15"/>
        <v>Error?</v>
      </c>
    </row>
    <row r="1027" spans="1:4" x14ac:dyDescent="0.2">
      <c r="A1027" s="55">
        <v>966</v>
      </c>
      <c r="B1027" s="1232">
        <f>'Expenditures 15-22'!H57</f>
        <v>1885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91219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739650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3650329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329632</v>
      </c>
      <c r="C1105" s="14" t="s">
        <v>672</v>
      </c>
      <c r="D1105" s="14" t="str">
        <f t="shared" si="16"/>
        <v>Error?</v>
      </c>
    </row>
    <row r="1106" spans="1:4" x14ac:dyDescent="0.2">
      <c r="A1106" s="55">
        <v>1045</v>
      </c>
      <c r="B1106" s="1232">
        <f>'Expenditures 15-22'!K14</f>
        <v>197879</v>
      </c>
      <c r="C1106" s="14" t="s">
        <v>672</v>
      </c>
      <c r="D1106" s="14" t="str">
        <f t="shared" si="16"/>
        <v>Error?</v>
      </c>
    </row>
    <row r="1107" spans="1:4" x14ac:dyDescent="0.2">
      <c r="A1107" s="55">
        <v>1046</v>
      </c>
      <c r="B1107" s="1232">
        <f>'Expenditures 15-22'!K15</f>
        <v>1977</v>
      </c>
      <c r="C1107" s="14" t="s">
        <v>672</v>
      </c>
      <c r="D1107" s="14" t="str">
        <f t="shared" si="16"/>
        <v>Error?</v>
      </c>
    </row>
    <row r="1108" spans="1:4" x14ac:dyDescent="0.2">
      <c r="A1108" s="55">
        <v>1047</v>
      </c>
      <c r="B1108" s="1232">
        <f>'Expenditures 15-22'!K33</f>
        <v>5873610</v>
      </c>
      <c r="C1108" s="14" t="s">
        <v>672</v>
      </c>
      <c r="D1108" s="14" t="str">
        <f t="shared" si="16"/>
        <v>Error?</v>
      </c>
    </row>
    <row r="1109" spans="1:4" x14ac:dyDescent="0.2">
      <c r="A1109" s="55">
        <v>1048</v>
      </c>
      <c r="B1109" s="1232">
        <f>'Expenditures 15-22'!K36</f>
        <v>13904</v>
      </c>
      <c r="C1109" s="14" t="s">
        <v>672</v>
      </c>
      <c r="D1109" s="14" t="str">
        <f t="shared" si="16"/>
        <v>Error?</v>
      </c>
    </row>
    <row r="1110" spans="1:4" x14ac:dyDescent="0.2">
      <c r="A1110" s="55">
        <v>1049</v>
      </c>
      <c r="B1110" s="1232">
        <f>'Expenditures 15-22'!K37</f>
        <v>95007</v>
      </c>
      <c r="C1110" s="14" t="s">
        <v>672</v>
      </c>
      <c r="D1110" s="14" t="str">
        <f t="shared" si="16"/>
        <v>Error?</v>
      </c>
    </row>
    <row r="1111" spans="1:4" x14ac:dyDescent="0.2">
      <c r="A1111" s="55">
        <v>1050</v>
      </c>
      <c r="B1111" s="1232">
        <f>'Expenditures 15-22'!K38</f>
        <v>34277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161742</v>
      </c>
      <c r="C1113" s="14" t="s">
        <v>672</v>
      </c>
      <c r="D1113" s="14" t="str">
        <f t="shared" si="16"/>
        <v>Error?</v>
      </c>
    </row>
    <row r="1114" spans="1:4" x14ac:dyDescent="0.2">
      <c r="A1114" s="55">
        <v>1053</v>
      </c>
      <c r="B1114" s="1232">
        <f>'Expenditures 15-22'!K41</f>
        <v>19</v>
      </c>
      <c r="C1114" s="14" t="s">
        <v>672</v>
      </c>
      <c r="D1114" s="14" t="str">
        <f t="shared" si="16"/>
        <v>Error?</v>
      </c>
    </row>
    <row r="1115" spans="1:4" x14ac:dyDescent="0.2">
      <c r="A1115" s="55">
        <v>1054</v>
      </c>
      <c r="B1115" s="1232">
        <f>'Expenditures 15-22'!K42</f>
        <v>304949</v>
      </c>
      <c r="C1115" s="14" t="s">
        <v>672</v>
      </c>
      <c r="D1115" s="14" t="str">
        <f t="shared" si="16"/>
        <v>Error?</v>
      </c>
    </row>
    <row r="1116" spans="1:4" x14ac:dyDescent="0.2">
      <c r="A1116" s="55">
        <v>1055</v>
      </c>
      <c r="B1116" s="1232">
        <f>'Expenditures 15-22'!K44</f>
        <v>111919</v>
      </c>
      <c r="C1116" s="14" t="s">
        <v>672</v>
      </c>
      <c r="D1116" s="14" t="str">
        <f t="shared" si="16"/>
        <v>Error?</v>
      </c>
    </row>
    <row r="1117" spans="1:4" x14ac:dyDescent="0.2">
      <c r="A1117" s="55">
        <v>1056</v>
      </c>
      <c r="B1117" s="1232">
        <f>'Expenditures 15-22'!K45</f>
        <v>371852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483771</v>
      </c>
      <c r="C1119" s="14" t="s">
        <v>672</v>
      </c>
      <c r="D1119" s="14" t="str">
        <f t="shared" si="16"/>
        <v>Error?</v>
      </c>
    </row>
    <row r="1120" spans="1:4" x14ac:dyDescent="0.2">
      <c r="A1120" s="55">
        <v>1059</v>
      </c>
      <c r="B1120" s="1232">
        <f>'Expenditures 15-22'!K49</f>
        <v>30826</v>
      </c>
      <c r="C1120" s="14" t="s">
        <v>672</v>
      </c>
      <c r="D1120" s="14" t="str">
        <f t="shared" si="16"/>
        <v>Error?</v>
      </c>
    </row>
    <row r="1121" spans="1:4" x14ac:dyDescent="0.2">
      <c r="A1121" s="55">
        <v>1060</v>
      </c>
      <c r="B1121" s="1232">
        <f>'Expenditures 15-22'!K50</f>
        <v>188214</v>
      </c>
      <c r="C1121" s="14" t="s">
        <v>672</v>
      </c>
      <c r="D1121" s="14" t="str">
        <f t="shared" si="16"/>
        <v>Error?</v>
      </c>
    </row>
    <row r="1122" spans="1:4" x14ac:dyDescent="0.2">
      <c r="A1122" s="55">
        <v>1061</v>
      </c>
      <c r="B1122" s="1232">
        <f>'Expenditures 15-22'!K53</f>
        <v>373160</v>
      </c>
      <c r="C1122" s="14" t="s">
        <v>672</v>
      </c>
      <c r="D1122" s="14" t="str">
        <f t="shared" si="16"/>
        <v>Error?</v>
      </c>
    </row>
    <row r="1123" spans="1:4" x14ac:dyDescent="0.2">
      <c r="A1123" s="55">
        <v>1062</v>
      </c>
      <c r="B1123" s="1232">
        <f>'Expenditures 15-22'!K55</f>
        <v>497848</v>
      </c>
      <c r="C1123" s="14" t="s">
        <v>672</v>
      </c>
      <c r="D1123" s="14" t="str">
        <f t="shared" si="16"/>
        <v>Error?</v>
      </c>
    </row>
    <row r="1124" spans="1:4" x14ac:dyDescent="0.2">
      <c r="A1124" s="55">
        <v>1063</v>
      </c>
      <c r="B1124" s="1232">
        <f>'Expenditures 15-22'!K56</f>
        <v>43</v>
      </c>
      <c r="C1124" s="14" t="s">
        <v>672</v>
      </c>
      <c r="D1124" s="14" t="str">
        <f t="shared" si="16"/>
        <v>Error?</v>
      </c>
    </row>
    <row r="1125" spans="1:4" x14ac:dyDescent="0.2">
      <c r="A1125" s="55">
        <v>1064</v>
      </c>
      <c r="B1125" s="1232">
        <f>'Expenditures 15-22'!K57</f>
        <v>497891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71229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426476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497705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2157476</v>
      </c>
      <c r="C1143" s="14" t="s">
        <v>672</v>
      </c>
      <c r="D1143" s="14" t="str">
        <f t="shared" si="16"/>
        <v>Error?</v>
      </c>
    </row>
    <row r="1144" spans="1:4" x14ac:dyDescent="0.2">
      <c r="A1144" s="55">
        <v>1083</v>
      </c>
      <c r="B1144" s="1232">
        <f>'Expenditures 15-22'!K75</f>
        <v>37258</v>
      </c>
      <c r="C1144" s="14" t="s">
        <v>672</v>
      </c>
      <c r="D1144" s="14" t="str">
        <f t="shared" si="16"/>
        <v>Error?</v>
      </c>
    </row>
    <row r="1145" spans="1:4" x14ac:dyDescent="0.2">
      <c r="A1145" s="55">
        <v>1084</v>
      </c>
      <c r="B1145" s="1232">
        <f>'Expenditures 15-22'!K102</f>
        <v>91219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8159563</v>
      </c>
      <c r="C1152" s="14" t="s">
        <v>672</v>
      </c>
      <c r="D1152" s="14" t="str">
        <f t="shared" si="17"/>
        <v>Error?</v>
      </c>
    </row>
    <row r="1153" spans="1:4" x14ac:dyDescent="0.2">
      <c r="A1153" s="55">
        <v>1092</v>
      </c>
      <c r="B1153" s="1232">
        <f>'Expenditures 15-22'!K115</f>
        <v>150371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410833</v>
      </c>
      <c r="D1221" s="14" t="str">
        <f t="shared" si="18"/>
        <v>Error?</v>
      </c>
    </row>
    <row r="1222" spans="1:4" x14ac:dyDescent="0.2">
      <c r="A1222" s="83">
        <v>1161</v>
      </c>
      <c r="D1222" s="14" t="str">
        <f t="shared" si="18"/>
        <v>OK</v>
      </c>
    </row>
    <row r="1223" spans="1:4" x14ac:dyDescent="0.2">
      <c r="A1223" s="55">
        <v>1162</v>
      </c>
      <c r="B1223" s="1232">
        <f>'Expenditures 15-22'!C127</f>
        <v>410833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410833</v>
      </c>
      <c r="C1225" s="14" t="s">
        <v>672</v>
      </c>
      <c r="D1225" s="14" t="str">
        <f t="shared" si="18"/>
        <v>Error?</v>
      </c>
    </row>
    <row r="1226" spans="1:4" x14ac:dyDescent="0.2">
      <c r="A1226" s="55">
        <v>1165</v>
      </c>
      <c r="B1226" s="1232">
        <f>'Expenditures 15-22'!C150</f>
        <v>410833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72694</v>
      </c>
      <c r="D1229" s="14" t="str">
        <f t="shared" si="18"/>
        <v>Error?</v>
      </c>
    </row>
    <row r="1230" spans="1:4" x14ac:dyDescent="0.2">
      <c r="A1230" s="83">
        <v>1169</v>
      </c>
      <c r="D1230" s="14" t="str">
        <f t="shared" si="18"/>
        <v>OK</v>
      </c>
    </row>
    <row r="1231" spans="1:4" x14ac:dyDescent="0.2">
      <c r="A1231" s="55">
        <v>1170</v>
      </c>
      <c r="B1231" s="1232">
        <f>'Expenditures 15-22'!D127</f>
        <v>72694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72694</v>
      </c>
      <c r="C1233" s="14" t="s">
        <v>672</v>
      </c>
      <c r="D1233" s="14" t="str">
        <f t="shared" si="18"/>
        <v>Error?</v>
      </c>
    </row>
    <row r="1234" spans="1:4" x14ac:dyDescent="0.2">
      <c r="A1234" s="55">
        <v>1173</v>
      </c>
      <c r="B1234" s="1232">
        <f>'Expenditures 15-22'!D150</f>
        <v>72694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124265</v>
      </c>
      <c r="D1237" s="14" t="str">
        <f t="shared" si="18"/>
        <v>Error?</v>
      </c>
    </row>
    <row r="1238" spans="1:4" x14ac:dyDescent="0.2">
      <c r="A1238" s="83">
        <v>1177</v>
      </c>
      <c r="D1238" s="14" t="str">
        <f t="shared" si="18"/>
        <v>OK</v>
      </c>
    </row>
    <row r="1239" spans="1:4" x14ac:dyDescent="0.2">
      <c r="A1239" s="55">
        <v>1178</v>
      </c>
      <c r="B1239" s="1232">
        <f>'Expenditures 15-22'!E127</f>
        <v>124265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124265</v>
      </c>
      <c r="C1241" s="14" t="s">
        <v>672</v>
      </c>
      <c r="D1241" s="14" t="str">
        <f t="shared" si="18"/>
        <v>Error?</v>
      </c>
    </row>
    <row r="1242" spans="1:4" x14ac:dyDescent="0.2">
      <c r="A1242" s="55">
        <v>1181</v>
      </c>
      <c r="B1242" s="1232">
        <f>'Expenditures 15-22'!E150</f>
        <v>124265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252247</v>
      </c>
      <c r="D1245" s="14" t="str">
        <f t="shared" si="18"/>
        <v>Error?</v>
      </c>
    </row>
    <row r="1246" spans="1:4" x14ac:dyDescent="0.2">
      <c r="A1246" s="83">
        <v>1185</v>
      </c>
      <c r="D1246" s="14" t="str">
        <f t="shared" si="18"/>
        <v>OK</v>
      </c>
    </row>
    <row r="1247" spans="1:4" x14ac:dyDescent="0.2">
      <c r="A1247" s="55">
        <v>1186</v>
      </c>
      <c r="B1247" s="1232">
        <f>'Expenditures 15-22'!F127</f>
        <v>252247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252247</v>
      </c>
      <c r="C1249" s="14" t="s">
        <v>672</v>
      </c>
      <c r="D1249" s="14" t="str">
        <f t="shared" si="18"/>
        <v>Error?</v>
      </c>
    </row>
    <row r="1250" spans="1:4" x14ac:dyDescent="0.2">
      <c r="A1250" s="55">
        <v>1189</v>
      </c>
      <c r="B1250" s="1232">
        <f>'Expenditures 15-22'!F150</f>
        <v>252247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96967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96967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96967</v>
      </c>
      <c r="C1258" s="14" t="s">
        <v>672</v>
      </c>
      <c r="D1258" s="14" t="str">
        <f t="shared" si="18"/>
        <v>Error?</v>
      </c>
    </row>
    <row r="1259" spans="1:4" x14ac:dyDescent="0.2">
      <c r="A1259" s="55">
        <v>1198</v>
      </c>
      <c r="B1259" s="1232">
        <f>'Expenditures 15-22'!G150</f>
        <v>96967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309</v>
      </c>
      <c r="D1262" s="14" t="str">
        <f t="shared" si="18"/>
        <v>Error?</v>
      </c>
    </row>
    <row r="1263" spans="1:4" x14ac:dyDescent="0.2">
      <c r="A1263" s="83">
        <v>1202</v>
      </c>
      <c r="D1263" s="14" t="str">
        <f t="shared" si="18"/>
        <v>OK</v>
      </c>
    </row>
    <row r="1264" spans="1:4" x14ac:dyDescent="0.2">
      <c r="A1264" s="55">
        <v>1203</v>
      </c>
      <c r="B1264" s="1232">
        <f>'Expenditures 15-22'!H127</f>
        <v>309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963875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963875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963875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963875</v>
      </c>
      <c r="C1288" s="14" t="s">
        <v>672</v>
      </c>
      <c r="D1288" s="14" t="str">
        <f t="shared" si="19"/>
        <v>Error?</v>
      </c>
    </row>
    <row r="1289" spans="1:4" x14ac:dyDescent="0.2">
      <c r="A1289" s="55">
        <v>1228</v>
      </c>
      <c r="B1289" s="1232">
        <f>'Expenditures 15-22'!K151</f>
        <v>7996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271297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741297</v>
      </c>
      <c r="C1317" s="14" t="s">
        <v>672</v>
      </c>
      <c r="D1317" s="14" t="str">
        <f t="shared" si="19"/>
        <v>Error?</v>
      </c>
    </row>
    <row r="1318" spans="1:4" x14ac:dyDescent="0.2">
      <c r="A1318" s="55">
        <v>1257</v>
      </c>
      <c r="B1318" s="1232">
        <f>'Expenditures 15-22'!H168</f>
        <v>741297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271297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741297</v>
      </c>
      <c r="C1331" s="14" t="s">
        <v>672</v>
      </c>
      <c r="D1331" s="14" t="str">
        <f t="shared" si="19"/>
        <v>Error?</v>
      </c>
    </row>
    <row r="1332" spans="1:4" x14ac:dyDescent="0.2">
      <c r="A1332" s="55">
        <v>1271</v>
      </c>
      <c r="B1332" s="1232">
        <f>'Expenditures 15-22'!K168</f>
        <v>741297</v>
      </c>
      <c r="C1332" s="14" t="s">
        <v>672</v>
      </c>
      <c r="D1332" s="14" t="str">
        <f t="shared" si="19"/>
        <v>Error?</v>
      </c>
    </row>
    <row r="1333" spans="1:4" x14ac:dyDescent="0.2">
      <c r="A1333" s="55">
        <v>1272</v>
      </c>
      <c r="B1333" s="1232">
        <f>'Expenditures 15-22'!K169</f>
        <v>-554</v>
      </c>
      <c r="C1333" s="14" t="s">
        <v>672</v>
      </c>
      <c r="D1333" s="14" t="str">
        <f t="shared" si="19"/>
        <v>Error?</v>
      </c>
    </row>
    <row r="1334" spans="1:4" x14ac:dyDescent="0.2">
      <c r="A1334" s="83">
        <v>1273</v>
      </c>
      <c r="D1334" s="14" t="str">
        <f t="shared" si="19"/>
        <v>OK</v>
      </c>
    </row>
    <row r="1335" spans="1:4" x14ac:dyDescent="0.2">
      <c r="A1335" s="55">
        <v>1274</v>
      </c>
      <c r="B1335" s="1232">
        <f>'Expenditures 15-22'!C176</f>
        <v>789152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789152</v>
      </c>
      <c r="C1339" s="14" t="s">
        <v>672</v>
      </c>
      <c r="D1339" s="14" t="str">
        <f t="shared" si="19"/>
        <v>Error?</v>
      </c>
    </row>
    <row r="1340" spans="1:4" x14ac:dyDescent="0.2">
      <c r="A1340" s="55">
        <v>1279</v>
      </c>
      <c r="B1340" s="1232">
        <f>'Expenditures 15-22'!C204</f>
        <v>789152</v>
      </c>
      <c r="C1340" s="14" t="s">
        <v>672</v>
      </c>
      <c r="D1340" s="14" t="str">
        <f t="shared" si="19"/>
        <v>Error?</v>
      </c>
    </row>
    <row r="1341" spans="1:4" x14ac:dyDescent="0.2">
      <c r="A1341" s="55">
        <v>1280</v>
      </c>
      <c r="B1341" s="1232">
        <f>'Expenditures 15-22'!D176</f>
        <v>165772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165772</v>
      </c>
      <c r="C1345" s="14" t="s">
        <v>672</v>
      </c>
      <c r="D1345" s="14" t="str">
        <f t="shared" si="20"/>
        <v>Error?</v>
      </c>
    </row>
    <row r="1346" spans="1:4" x14ac:dyDescent="0.2">
      <c r="A1346" s="55">
        <v>1285</v>
      </c>
      <c r="B1346" s="1232">
        <f>'Expenditures 15-22'!D204</f>
        <v>165772</v>
      </c>
      <c r="C1346" s="14" t="s">
        <v>672</v>
      </c>
      <c r="D1346" s="14" t="str">
        <f t="shared" si="20"/>
        <v>Error?</v>
      </c>
    </row>
    <row r="1347" spans="1:4" x14ac:dyDescent="0.2">
      <c r="A1347" s="55">
        <v>1286</v>
      </c>
      <c r="B1347" s="1232">
        <f>'Expenditures 15-22'!E176</f>
        <v>115040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115040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115040</v>
      </c>
      <c r="C1353" s="14" t="s">
        <v>672</v>
      </c>
      <c r="D1353" s="14" t="str">
        <f t="shared" si="20"/>
        <v>Error?</v>
      </c>
    </row>
    <row r="1354" spans="1:4" x14ac:dyDescent="0.2">
      <c r="A1354" s="55">
        <v>1293</v>
      </c>
      <c r="B1354" s="1232">
        <f>'Expenditures 15-22'!F176</f>
        <v>187940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187940</v>
      </c>
      <c r="C1358" s="14" t="s">
        <v>672</v>
      </c>
      <c r="D1358" s="14" t="str">
        <f t="shared" si="20"/>
        <v>Error?</v>
      </c>
    </row>
    <row r="1359" spans="1:4" x14ac:dyDescent="0.2">
      <c r="A1359" s="55">
        <v>1298</v>
      </c>
      <c r="B1359" s="1232">
        <f>'Expenditures 15-22'!F204</f>
        <v>187940</v>
      </c>
      <c r="C1359" s="14" t="s">
        <v>672</v>
      </c>
      <c r="D1359" s="14" t="str">
        <f t="shared" si="20"/>
        <v>Error?</v>
      </c>
    </row>
    <row r="1360" spans="1:4" x14ac:dyDescent="0.2">
      <c r="A1360" s="55">
        <v>1299</v>
      </c>
      <c r="B1360" s="1232">
        <f>'Expenditures 15-22'!G176</f>
        <v>5249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5249</v>
      </c>
      <c r="C1364" s="14" t="s">
        <v>672</v>
      </c>
      <c r="D1364" s="14" t="str">
        <f t="shared" si="20"/>
        <v>Error?</v>
      </c>
    </row>
    <row r="1365" spans="1:4" x14ac:dyDescent="0.2">
      <c r="A1365" s="55">
        <v>1304</v>
      </c>
      <c r="B1365" s="1232">
        <f>'Expenditures 15-22'!G204</f>
        <v>5249</v>
      </c>
      <c r="C1365" s="14" t="s">
        <v>672</v>
      </c>
      <c r="D1365" s="14" t="str">
        <f t="shared" si="20"/>
        <v>Error?</v>
      </c>
    </row>
    <row r="1366" spans="1:4" x14ac:dyDescent="0.2">
      <c r="A1366" s="55">
        <v>1305</v>
      </c>
      <c r="B1366" s="1232">
        <f>'Expenditures 15-22'!H176</f>
        <v>229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229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229</v>
      </c>
      <c r="C1376" s="14" t="s">
        <v>672</v>
      </c>
      <c r="D1376" s="14" t="str">
        <f t="shared" si="20"/>
        <v>Error?</v>
      </c>
    </row>
    <row r="1377" spans="1:4" x14ac:dyDescent="0.2">
      <c r="A1377" s="55">
        <v>1316</v>
      </c>
      <c r="B1377" s="1232">
        <f>'Expenditures 15-22'!K176</f>
        <v>1272626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1272626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1272626</v>
      </c>
      <c r="C1388" s="14" t="s">
        <v>672</v>
      </c>
      <c r="D1388" s="14" t="str">
        <f t="shared" si="20"/>
        <v>Error?</v>
      </c>
    </row>
    <row r="1389" spans="1:4" x14ac:dyDescent="0.2">
      <c r="A1389" s="55">
        <v>1328</v>
      </c>
      <c r="B1389" s="1232">
        <f>'Expenditures 15-22'!K205</f>
        <v>-248930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6835</v>
      </c>
      <c r="D1407" s="14" t="str">
        <f t="shared" ref="D1407:D1470" si="21">IF(ISBLANK(B1407),"OK",IF(A1407-B1407=0,"OK","Error?"))</f>
        <v>Error?</v>
      </c>
    </row>
    <row r="1408" spans="1:4" x14ac:dyDescent="0.2">
      <c r="A1408" s="55">
        <v>1347</v>
      </c>
      <c r="B1408" s="1232">
        <f>'Expenditures 15-22'!D217</f>
        <v>4023</v>
      </c>
      <c r="D1408" s="14" t="str">
        <f t="shared" si="21"/>
        <v>Error?</v>
      </c>
    </row>
    <row r="1409" spans="1:4" x14ac:dyDescent="0.2">
      <c r="A1409" s="55">
        <v>1348</v>
      </c>
      <c r="B1409" s="1232">
        <f>'Expenditures 15-22'!D218</f>
        <v>41</v>
      </c>
      <c r="D1409" s="14" t="str">
        <f t="shared" si="21"/>
        <v>Error?</v>
      </c>
    </row>
    <row r="1410" spans="1:4" x14ac:dyDescent="0.2">
      <c r="A1410" s="55">
        <v>1349</v>
      </c>
      <c r="B1410" s="1232">
        <f>'Expenditures 15-22'!D223</f>
        <v>152582</v>
      </c>
      <c r="C1410" s="14" t="s">
        <v>672</v>
      </c>
      <c r="D1410" s="14" t="str">
        <f t="shared" si="21"/>
        <v>Error?</v>
      </c>
    </row>
    <row r="1411" spans="1:4" x14ac:dyDescent="0.2">
      <c r="A1411" s="55">
        <v>1350</v>
      </c>
      <c r="B1411" s="1232">
        <f>'Expenditures 15-22'!D226</f>
        <v>202</v>
      </c>
      <c r="D1411" s="14" t="str">
        <f t="shared" si="21"/>
        <v>Error?</v>
      </c>
    </row>
    <row r="1412" spans="1:4" x14ac:dyDescent="0.2">
      <c r="A1412" s="55">
        <v>1351</v>
      </c>
      <c r="B1412" s="1232">
        <f>'Expenditures 15-22'!D227</f>
        <v>1350</v>
      </c>
      <c r="D1412" s="14" t="str">
        <f t="shared" si="21"/>
        <v>Error?</v>
      </c>
    </row>
    <row r="1413" spans="1:4" x14ac:dyDescent="0.2">
      <c r="A1413" s="55">
        <v>1352</v>
      </c>
      <c r="B1413" s="1232">
        <f>'Expenditures 15-22'!D228</f>
        <v>8293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1986</v>
      </c>
      <c r="D1415" s="14" t="str">
        <f t="shared" si="21"/>
        <v>Error?</v>
      </c>
    </row>
    <row r="1416" spans="1:4" x14ac:dyDescent="0.2">
      <c r="A1416" s="55">
        <v>1355</v>
      </c>
      <c r="B1416" s="1232">
        <f>'Expenditures 15-22'!D231</f>
        <v>4164</v>
      </c>
      <c r="D1416" s="14" t="str">
        <f t="shared" si="21"/>
        <v>Error?</v>
      </c>
    </row>
    <row r="1417" spans="1:4" x14ac:dyDescent="0.2">
      <c r="A1417" s="55">
        <v>1356</v>
      </c>
      <c r="B1417" s="1232">
        <f>'Expenditures 15-22'!D232</f>
        <v>15995</v>
      </c>
      <c r="C1417" s="14" t="s">
        <v>672</v>
      </c>
      <c r="D1417" s="14" t="str">
        <f t="shared" si="21"/>
        <v>Error?</v>
      </c>
    </row>
    <row r="1418" spans="1:4" x14ac:dyDescent="0.2">
      <c r="A1418" s="55">
        <v>1357</v>
      </c>
      <c r="B1418" s="1232">
        <f>'Expenditures 15-22'!D234</f>
        <v>1348</v>
      </c>
      <c r="D1418" s="14" t="str">
        <f t="shared" si="21"/>
        <v>Error?</v>
      </c>
    </row>
    <row r="1419" spans="1:4" x14ac:dyDescent="0.2">
      <c r="A1419" s="55">
        <v>1358</v>
      </c>
      <c r="B1419" s="1232">
        <f>'Expenditures 15-22'!D235</f>
        <v>26378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27726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15817</v>
      </c>
      <c r="D1423" s="14" t="str">
        <f t="shared" si="21"/>
        <v>Error?</v>
      </c>
    </row>
    <row r="1424" spans="1:4" x14ac:dyDescent="0.2">
      <c r="A1424" s="55">
        <v>1363</v>
      </c>
      <c r="B1424" s="1232">
        <f>'Expenditures 15-22'!D251</f>
        <v>25135</v>
      </c>
      <c r="C1424" s="14" t="s">
        <v>672</v>
      </c>
      <c r="D1424" s="14" t="str">
        <f t="shared" si="21"/>
        <v>Error?</v>
      </c>
    </row>
    <row r="1425" spans="1:4" x14ac:dyDescent="0.2">
      <c r="A1425" s="55">
        <v>1364</v>
      </c>
      <c r="B1425" s="1232">
        <f>'Expenditures 15-22'!D253</f>
        <v>55707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55707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18659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112938</v>
      </c>
      <c r="D1431" s="14" t="str">
        <f t="shared" si="21"/>
        <v>Error?</v>
      </c>
    </row>
    <row r="1432" spans="1:4" x14ac:dyDescent="0.2">
      <c r="A1432" s="55">
        <v>1371</v>
      </c>
      <c r="B1432" s="1232">
        <f>'Expenditures 15-22'!D261</f>
        <v>195751</v>
      </c>
      <c r="D1432" s="14" t="str">
        <f t="shared" si="21"/>
        <v>Error?</v>
      </c>
    </row>
    <row r="1433" spans="1:4" x14ac:dyDescent="0.2">
      <c r="A1433" s="55">
        <v>1372</v>
      </c>
      <c r="B1433" s="1232">
        <f>'Expenditures 15-22'!D262</f>
        <v>51895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379243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503806</v>
      </c>
      <c r="C1446" s="14" t="s">
        <v>672</v>
      </c>
      <c r="D1446" s="14" t="str">
        <f t="shared" si="21"/>
        <v>Error?</v>
      </c>
    </row>
    <row r="1447" spans="1:4" x14ac:dyDescent="0.2">
      <c r="A1447" s="55">
        <v>1386</v>
      </c>
      <c r="B1447" s="1232">
        <f>'Expenditures 15-22'!D274</f>
        <v>204</v>
      </c>
      <c r="D1447" s="14" t="str">
        <f t="shared" si="21"/>
        <v>Error?</v>
      </c>
    </row>
    <row r="1448" spans="1:4" x14ac:dyDescent="0.2">
      <c r="A1448" s="55">
        <v>1387</v>
      </c>
      <c r="B1448" s="1232">
        <f>'Expenditures 15-22'!D288</f>
        <v>667308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6835</v>
      </c>
      <c r="C1471" s="14" t="s">
        <v>672</v>
      </c>
      <c r="D1471" s="14" t="str">
        <f t="shared" ref="D1471:D1534" si="22">IF(ISBLANK(B1471),"OK",IF(A1471-B1471=0,"OK","Error?"))</f>
        <v>Error?</v>
      </c>
    </row>
    <row r="1472" spans="1:4" x14ac:dyDescent="0.2">
      <c r="A1472" s="55">
        <v>1411</v>
      </c>
      <c r="B1472" s="1232">
        <f>'Expenditures 15-22'!K217</f>
        <v>4023</v>
      </c>
      <c r="C1472" s="14" t="s">
        <v>672</v>
      </c>
      <c r="D1472" s="14" t="str">
        <f t="shared" si="22"/>
        <v>Error?</v>
      </c>
    </row>
    <row r="1473" spans="1:4" x14ac:dyDescent="0.2">
      <c r="A1473" s="55">
        <v>1412</v>
      </c>
      <c r="B1473" s="1232">
        <f>'Expenditures 15-22'!K218</f>
        <v>41</v>
      </c>
      <c r="C1473" s="14" t="s">
        <v>672</v>
      </c>
      <c r="D1473" s="14" t="str">
        <f t="shared" si="22"/>
        <v>Error?</v>
      </c>
    </row>
    <row r="1474" spans="1:4" x14ac:dyDescent="0.2">
      <c r="A1474" s="55">
        <v>1413</v>
      </c>
      <c r="B1474" s="1232">
        <f>'Expenditures 15-22'!K223</f>
        <v>152582</v>
      </c>
      <c r="C1474" s="14" t="s">
        <v>672</v>
      </c>
      <c r="D1474" s="14" t="str">
        <f t="shared" si="22"/>
        <v>Error?</v>
      </c>
    </row>
    <row r="1475" spans="1:4" x14ac:dyDescent="0.2">
      <c r="A1475" s="55">
        <v>1414</v>
      </c>
      <c r="B1475" s="1232">
        <f>'Expenditures 15-22'!K226</f>
        <v>202</v>
      </c>
      <c r="C1475" s="14" t="s">
        <v>672</v>
      </c>
      <c r="D1475" s="14" t="str">
        <f t="shared" si="22"/>
        <v>Error?</v>
      </c>
    </row>
    <row r="1476" spans="1:4" x14ac:dyDescent="0.2">
      <c r="A1476" s="55">
        <v>1415</v>
      </c>
      <c r="B1476" s="1232">
        <f>'Expenditures 15-22'!K227</f>
        <v>1350</v>
      </c>
      <c r="C1476" s="14" t="s">
        <v>672</v>
      </c>
      <c r="D1476" s="14" t="str">
        <f t="shared" si="22"/>
        <v>Error?</v>
      </c>
    </row>
    <row r="1477" spans="1:4" x14ac:dyDescent="0.2">
      <c r="A1477" s="55">
        <v>1416</v>
      </c>
      <c r="B1477" s="1232">
        <f>'Expenditures 15-22'!K228</f>
        <v>8293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1986</v>
      </c>
      <c r="C1479" s="14" t="s">
        <v>672</v>
      </c>
      <c r="D1479" s="14" t="str">
        <f t="shared" si="22"/>
        <v>Error?</v>
      </c>
    </row>
    <row r="1480" spans="1:4" x14ac:dyDescent="0.2">
      <c r="A1480" s="55">
        <v>1419</v>
      </c>
      <c r="B1480" s="1232">
        <f>'Expenditures 15-22'!K231</f>
        <v>4164</v>
      </c>
      <c r="C1480" s="14" t="s">
        <v>672</v>
      </c>
      <c r="D1480" s="14" t="str">
        <f t="shared" si="22"/>
        <v>Error?</v>
      </c>
    </row>
    <row r="1481" spans="1:4" x14ac:dyDescent="0.2">
      <c r="A1481" s="55">
        <v>1420</v>
      </c>
      <c r="B1481" s="1232">
        <f>'Expenditures 15-22'!K232</f>
        <v>15995</v>
      </c>
      <c r="C1481" s="14" t="s">
        <v>672</v>
      </c>
      <c r="D1481" s="14" t="str">
        <f t="shared" si="22"/>
        <v>Error?</v>
      </c>
    </row>
    <row r="1482" spans="1:4" x14ac:dyDescent="0.2">
      <c r="A1482" s="55">
        <v>1421</v>
      </c>
      <c r="B1482" s="1232">
        <f>'Expenditures 15-22'!K234</f>
        <v>1348</v>
      </c>
      <c r="C1482" s="14" t="s">
        <v>672</v>
      </c>
      <c r="D1482" s="14" t="str">
        <f t="shared" si="22"/>
        <v>Error?</v>
      </c>
    </row>
    <row r="1483" spans="1:4" x14ac:dyDescent="0.2">
      <c r="A1483" s="55">
        <v>1422</v>
      </c>
      <c r="B1483" s="1232">
        <f>'Expenditures 15-22'!K235</f>
        <v>26378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27726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15817</v>
      </c>
      <c r="C1487" s="14" t="s">
        <v>672</v>
      </c>
      <c r="D1487" s="14" t="str">
        <f t="shared" si="22"/>
        <v>Error?</v>
      </c>
    </row>
    <row r="1488" spans="1:4" x14ac:dyDescent="0.2">
      <c r="A1488" s="55">
        <v>1427</v>
      </c>
      <c r="B1488" s="1232">
        <f>'Expenditures 15-22'!K251</f>
        <v>25135</v>
      </c>
      <c r="C1488" s="14" t="s">
        <v>672</v>
      </c>
      <c r="D1488" s="14" t="str">
        <f t="shared" si="22"/>
        <v>Error?</v>
      </c>
    </row>
    <row r="1489" spans="1:4" x14ac:dyDescent="0.2">
      <c r="A1489" s="55">
        <v>1428</v>
      </c>
      <c r="B1489" s="1232">
        <f>'Expenditures 15-22'!K253</f>
        <v>55707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55707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18659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112938</v>
      </c>
      <c r="C1495" s="14" t="s">
        <v>672</v>
      </c>
      <c r="D1495" s="14" t="str">
        <f t="shared" si="22"/>
        <v>Error?</v>
      </c>
    </row>
    <row r="1496" spans="1:4" x14ac:dyDescent="0.2">
      <c r="A1496" s="55">
        <v>1435</v>
      </c>
      <c r="B1496" s="1232">
        <f>'Expenditures 15-22'!K261</f>
        <v>195751</v>
      </c>
      <c r="C1496" s="14" t="s">
        <v>672</v>
      </c>
      <c r="D1496" s="14" t="str">
        <f t="shared" si="22"/>
        <v>Error?</v>
      </c>
    </row>
    <row r="1497" spans="1:4" x14ac:dyDescent="0.2">
      <c r="A1497" s="55">
        <v>1436</v>
      </c>
      <c r="B1497" s="1232">
        <f>'Expenditures 15-22'!K262</f>
        <v>51895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379243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503806</v>
      </c>
      <c r="C1510" s="14" t="s">
        <v>672</v>
      </c>
      <c r="D1510" s="14" t="str">
        <f t="shared" si="22"/>
        <v>Error?</v>
      </c>
    </row>
    <row r="1511" spans="1:4" x14ac:dyDescent="0.2">
      <c r="A1511" s="55">
        <v>1450</v>
      </c>
      <c r="B1511" s="1232">
        <f>'Expenditures 15-22'!K274</f>
        <v>204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667308</v>
      </c>
      <c r="C1517" s="14" t="s">
        <v>672</v>
      </c>
      <c r="D1517" s="14" t="str">
        <f t="shared" si="22"/>
        <v>Error?</v>
      </c>
    </row>
    <row r="1518" spans="1:4" x14ac:dyDescent="0.2">
      <c r="A1518" s="55">
        <v>1457</v>
      </c>
      <c r="B1518" s="1232">
        <f>'Expenditures 15-22'!K289</f>
        <v>49656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-385757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-85386</v>
      </c>
      <c r="C1630" s="14" t="s">
        <v>672</v>
      </c>
      <c r="D1630" s="14" t="str">
        <f t="shared" si="24"/>
        <v>Error?</v>
      </c>
    </row>
    <row r="1631" spans="1:4" x14ac:dyDescent="0.2">
      <c r="A1631" s="55">
        <v>1570</v>
      </c>
      <c r="B1631" s="1232">
        <f>'Acct Summary 7-8'!D79</f>
        <v>1314885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1322881</v>
      </c>
      <c r="C1644" s="14" t="s">
        <v>672</v>
      </c>
      <c r="D1644" s="14" t="str">
        <f t="shared" si="24"/>
        <v>Error?</v>
      </c>
    </row>
    <row r="1645" spans="1:4" x14ac:dyDescent="0.2">
      <c r="A1645" s="55">
        <v>1584</v>
      </c>
      <c r="B1645" s="1232">
        <f>'Acct Summary 7-8'!E79</f>
        <v>338156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187602</v>
      </c>
      <c r="C1658" s="14" t="s">
        <v>672</v>
      </c>
      <c r="D1658" s="14" t="str">
        <f t="shared" si="24"/>
        <v>Error?</v>
      </c>
    </row>
    <row r="1659" spans="1:4" x14ac:dyDescent="0.2">
      <c r="A1659" s="55">
        <v>1598</v>
      </c>
      <c r="B1659" s="1232">
        <f>'Acct Summary 7-8'!F79</f>
        <v>143976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-104954</v>
      </c>
      <c r="C1672" s="14" t="s">
        <v>672</v>
      </c>
      <c r="D1672" s="14" t="str">
        <f t="shared" si="25"/>
        <v>Error?</v>
      </c>
    </row>
    <row r="1673" spans="1:4" x14ac:dyDescent="0.2">
      <c r="A1673" s="55">
        <v>1612</v>
      </c>
      <c r="B1673" s="1232">
        <f>'Acct Summary 7-8'!G79</f>
        <v>784071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833727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3693483</v>
      </c>
      <c r="C1744" s="14" t="s">
        <v>672</v>
      </c>
      <c r="D1744" s="14" t="str">
        <f t="shared" si="26"/>
        <v>Error?</v>
      </c>
    </row>
    <row r="1745" spans="1:5" x14ac:dyDescent="0.2">
      <c r="A1745" s="55">
        <v>1684</v>
      </c>
      <c r="B1745" s="1232">
        <f>'Tax Sched 24'!B5</f>
        <v>923373</v>
      </c>
      <c r="C1745" s="14" t="s">
        <v>672</v>
      </c>
      <c r="D1745" s="14" t="str">
        <f t="shared" si="26"/>
        <v>Error?</v>
      </c>
    </row>
    <row r="1746" spans="1:5" x14ac:dyDescent="0.2">
      <c r="A1746" s="55">
        <v>1685</v>
      </c>
      <c r="B1746" s="1232">
        <f>'Tax Sched 24'!B6</f>
        <v>738058</v>
      </c>
      <c r="C1746" s="14" t="s">
        <v>672</v>
      </c>
      <c r="D1746" s="14" t="str">
        <f t="shared" si="26"/>
        <v>Error?</v>
      </c>
    </row>
    <row r="1747" spans="1:5" x14ac:dyDescent="0.2">
      <c r="A1747" s="55">
        <v>1686</v>
      </c>
      <c r="B1747" s="1232">
        <f>'Tax Sched 24'!B7</f>
        <v>369346</v>
      </c>
      <c r="C1747" s="14" t="s">
        <v>672</v>
      </c>
      <c r="D1747" s="14" t="str">
        <f t="shared" si="26"/>
        <v>Error?</v>
      </c>
    </row>
    <row r="1748" spans="1:5" x14ac:dyDescent="0.2">
      <c r="A1748" s="55">
        <v>1687</v>
      </c>
      <c r="B1748" s="1232">
        <f>'Tax Sched 24'!B8</f>
        <v>283708</v>
      </c>
      <c r="C1748" s="14" t="s">
        <v>672</v>
      </c>
      <c r="D1748" s="14" t="str">
        <f t="shared" si="26"/>
        <v>Error?</v>
      </c>
    </row>
    <row r="1749" spans="1:5" x14ac:dyDescent="0.2">
      <c r="A1749" s="55">
        <v>1688</v>
      </c>
      <c r="B1749" s="1232">
        <f>'Tax Sched 24'!B10</f>
        <v>92331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796361</v>
      </c>
      <c r="C1752" s="14" t="s">
        <v>672</v>
      </c>
      <c r="D1752" s="14" t="str">
        <f t="shared" si="26"/>
        <v>Error?</v>
      </c>
    </row>
    <row r="1753" spans="1:5" x14ac:dyDescent="0.2">
      <c r="A1753" s="55">
        <v>1692</v>
      </c>
      <c r="B1753" s="1232">
        <f>'Tax Sched 24'!B12</f>
        <v>92337</v>
      </c>
      <c r="C1753" s="14" t="s">
        <v>672</v>
      </c>
      <c r="D1753" s="14" t="str">
        <f t="shared" si="26"/>
        <v>Error?</v>
      </c>
    </row>
    <row r="1754" spans="1:5" x14ac:dyDescent="0.2">
      <c r="A1754" s="55">
        <v>1693</v>
      </c>
      <c r="B1754" s="1232">
        <f>'Tax Sched 24'!B14</f>
        <v>73870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7378187</v>
      </c>
      <c r="C1759" s="14" t="s">
        <v>672</v>
      </c>
      <c r="D1759" s="14" t="str">
        <f t="shared" si="26"/>
        <v>Error?</v>
      </c>
    </row>
    <row r="1760" spans="1:5" x14ac:dyDescent="0.2">
      <c r="A1760" s="55">
        <v>1699</v>
      </c>
      <c r="B1760" s="1232">
        <f>'Tax Sched 24'!D4</f>
        <v>3693483</v>
      </c>
      <c r="C1760" s="14" t="s">
        <v>672</v>
      </c>
      <c r="D1760" s="14" t="str">
        <f t="shared" si="26"/>
        <v>Error?</v>
      </c>
    </row>
    <row r="1761" spans="1:5" x14ac:dyDescent="0.2">
      <c r="A1761" s="55">
        <v>1700</v>
      </c>
      <c r="B1761" s="1232">
        <f>'Tax Sched 24'!D5</f>
        <v>923373</v>
      </c>
      <c r="C1761" s="14" t="s">
        <v>672</v>
      </c>
      <c r="D1761" s="14" t="str">
        <f t="shared" si="26"/>
        <v>Error?</v>
      </c>
    </row>
    <row r="1762" spans="1:5" s="80" customFormat="1" x14ac:dyDescent="0.2">
      <c r="A1762" s="55">
        <v>1701</v>
      </c>
      <c r="B1762" s="1232">
        <f>'Tax Sched 24'!D6</f>
        <v>738058</v>
      </c>
      <c r="C1762" s="14" t="s">
        <v>672</v>
      </c>
      <c r="D1762" s="14" t="str">
        <f t="shared" si="26"/>
        <v>Error?</v>
      </c>
      <c r="E1762" s="81"/>
    </row>
    <row r="1763" spans="1:5" x14ac:dyDescent="0.2">
      <c r="A1763" s="55">
        <v>1702</v>
      </c>
      <c r="B1763" s="1232">
        <f>'Tax Sched 24'!D7</f>
        <v>369346</v>
      </c>
      <c r="C1763" s="14" t="s">
        <v>672</v>
      </c>
      <c r="D1763" s="14" t="str">
        <f t="shared" si="26"/>
        <v>Error?</v>
      </c>
    </row>
    <row r="1764" spans="1:5" x14ac:dyDescent="0.2">
      <c r="A1764" s="55">
        <v>1703</v>
      </c>
      <c r="B1764" s="1232">
        <f>'Tax Sched 24'!D8</f>
        <v>283708</v>
      </c>
      <c r="C1764" s="14" t="s">
        <v>672</v>
      </c>
      <c r="D1764" s="14" t="str">
        <f t="shared" si="26"/>
        <v>Error?</v>
      </c>
    </row>
    <row r="1765" spans="1:5" x14ac:dyDescent="0.2">
      <c r="A1765" s="55">
        <v>1704</v>
      </c>
      <c r="B1765" s="1232">
        <f>'Tax Sched 24'!D10</f>
        <v>92331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796361</v>
      </c>
      <c r="C1768" s="14" t="s">
        <v>672</v>
      </c>
      <c r="D1768" s="14" t="str">
        <f t="shared" si="26"/>
        <v>Error?</v>
      </c>
    </row>
    <row r="1769" spans="1:5" x14ac:dyDescent="0.2">
      <c r="A1769" s="55">
        <v>1708</v>
      </c>
      <c r="B1769" s="1232">
        <f>'Tax Sched 24'!D12</f>
        <v>92337</v>
      </c>
      <c r="C1769" s="14" t="s">
        <v>672</v>
      </c>
      <c r="D1769" s="14" t="str">
        <f t="shared" si="26"/>
        <v>Error?</v>
      </c>
    </row>
    <row r="1770" spans="1:5" x14ac:dyDescent="0.2">
      <c r="A1770" s="55">
        <v>1709</v>
      </c>
      <c r="B1770" s="1232">
        <f>'Tax Sched 24'!D14</f>
        <v>73870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7378187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3783354</v>
      </c>
      <c r="C1792" s="14" t="s">
        <v>672</v>
      </c>
      <c r="D1792" s="14" t="str">
        <f t="shared" si="27"/>
        <v>Error?</v>
      </c>
    </row>
    <row r="1793" spans="1:4" x14ac:dyDescent="0.2">
      <c r="A1793" s="55">
        <v>1732</v>
      </c>
      <c r="B1793" s="1232">
        <f>'Tax Sched 24'!F5</f>
        <v>945838</v>
      </c>
      <c r="C1793" s="14" t="s">
        <v>672</v>
      </c>
      <c r="D1793" s="14" t="str">
        <f t="shared" si="27"/>
        <v>Error?</v>
      </c>
    </row>
    <row r="1794" spans="1:4" x14ac:dyDescent="0.2">
      <c r="A1794" s="55">
        <v>1733</v>
      </c>
      <c r="B1794" s="1232">
        <f>'Tax Sched 24'!F6</f>
        <v>744015</v>
      </c>
      <c r="C1794" s="14" t="s">
        <v>672</v>
      </c>
      <c r="D1794" s="14" t="str">
        <f t="shared" si="27"/>
        <v>Error?</v>
      </c>
    </row>
    <row r="1795" spans="1:4" x14ac:dyDescent="0.2">
      <c r="A1795" s="55">
        <v>1734</v>
      </c>
      <c r="B1795" s="1232">
        <f>'Tax Sched 24'!F7</f>
        <v>378335</v>
      </c>
      <c r="C1795" s="14" t="s">
        <v>672</v>
      </c>
      <c r="D1795" s="14" t="str">
        <f t="shared" si="27"/>
        <v>Error?</v>
      </c>
    </row>
    <row r="1796" spans="1:4" x14ac:dyDescent="0.2">
      <c r="A1796" s="55">
        <v>1735</v>
      </c>
      <c r="B1796" s="1232">
        <f>'Tax Sched 24'!F8</f>
        <v>201010</v>
      </c>
      <c r="C1796" s="14" t="s">
        <v>672</v>
      </c>
      <c r="D1796" s="14" t="str">
        <f t="shared" si="27"/>
        <v>Error?</v>
      </c>
    </row>
    <row r="1797" spans="1:4" x14ac:dyDescent="0.2">
      <c r="A1797" s="55">
        <v>1736</v>
      </c>
      <c r="B1797" s="1232">
        <f>'Tax Sched 24'!F10</f>
        <v>94584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1020049</v>
      </c>
      <c r="C1800" s="14" t="s">
        <v>672</v>
      </c>
      <c r="D1800" s="14" t="str">
        <f t="shared" si="27"/>
        <v>Error?</v>
      </c>
    </row>
    <row r="1801" spans="1:4" x14ac:dyDescent="0.2">
      <c r="A1801" s="55">
        <v>1740</v>
      </c>
      <c r="B1801" s="1232">
        <f>'Tax Sched 24'!F12</f>
        <v>94584</v>
      </c>
      <c r="C1801" s="14" t="s">
        <v>672</v>
      </c>
      <c r="D1801" s="14" t="str">
        <f t="shared" si="27"/>
        <v>Error?</v>
      </c>
    </row>
    <row r="1802" spans="1:4" x14ac:dyDescent="0.2">
      <c r="A1802" s="55">
        <v>1741</v>
      </c>
      <c r="B1802" s="1232">
        <f>'Tax Sched 24'!F14</f>
        <v>75667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3783354</v>
      </c>
      <c r="D1808" s="14" t="str">
        <f t="shared" si="27"/>
        <v>Error?</v>
      </c>
    </row>
    <row r="1809" spans="1:4" x14ac:dyDescent="0.2">
      <c r="A1809" s="55">
        <v>1748</v>
      </c>
      <c r="B1809" s="1232">
        <f>'Tax Sched 24'!E5</f>
        <v>945838</v>
      </c>
      <c r="D1809" s="14" t="str">
        <f t="shared" si="27"/>
        <v>Error?</v>
      </c>
    </row>
    <row r="1810" spans="1:4" x14ac:dyDescent="0.2">
      <c r="A1810" s="55">
        <v>1749</v>
      </c>
      <c r="B1810" s="1232">
        <f>'Tax Sched 24'!E6</f>
        <v>744015</v>
      </c>
      <c r="D1810" s="14" t="str">
        <f t="shared" si="27"/>
        <v>Error?</v>
      </c>
    </row>
    <row r="1811" spans="1:4" x14ac:dyDescent="0.2">
      <c r="A1811" s="55">
        <v>1750</v>
      </c>
      <c r="B1811" s="1232">
        <f>'Tax Sched 24'!E7</f>
        <v>378335</v>
      </c>
      <c r="D1811" s="14" t="str">
        <f t="shared" si="27"/>
        <v>Error?</v>
      </c>
    </row>
    <row r="1812" spans="1:4" x14ac:dyDescent="0.2">
      <c r="A1812" s="55">
        <v>1751</v>
      </c>
      <c r="B1812" s="1232">
        <f>'Tax Sched 24'!E8</f>
        <v>201010</v>
      </c>
      <c r="D1812" s="14" t="str">
        <f t="shared" si="27"/>
        <v>Error?</v>
      </c>
    </row>
    <row r="1813" spans="1:4" x14ac:dyDescent="0.2">
      <c r="A1813" s="55">
        <v>1752</v>
      </c>
      <c r="B1813" s="1232">
        <f>'Tax Sched 24'!E10</f>
        <v>94584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1020049</v>
      </c>
      <c r="D1816" s="14" t="str">
        <f t="shared" si="27"/>
        <v>Error?</v>
      </c>
    </row>
    <row r="1817" spans="1:4" x14ac:dyDescent="0.2">
      <c r="A1817" s="55">
        <v>1756</v>
      </c>
      <c r="B1817" s="1232">
        <f>'Tax Sched 24'!E12</f>
        <v>94584</v>
      </c>
      <c r="D1817" s="14" t="str">
        <f t="shared" si="27"/>
        <v>Error?</v>
      </c>
    </row>
    <row r="1818" spans="1:4" x14ac:dyDescent="0.2">
      <c r="A1818" s="55">
        <v>1757</v>
      </c>
      <c r="B1818" s="1232">
        <f>'Tax Sched 24'!E14</f>
        <v>75667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7590713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8511782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73870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2835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76705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76705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98019</v>
      </c>
      <c r="D2008" s="14" t="str">
        <f t="shared" si="30"/>
        <v>Error?</v>
      </c>
    </row>
    <row r="2009" spans="1:4" x14ac:dyDescent="0.2">
      <c r="A2009" s="55">
        <v>1948</v>
      </c>
      <c r="B2009" s="1232">
        <f>'Cap Outlay Deprec 27'!C8</f>
        <v>26574131</v>
      </c>
      <c r="D2009" s="14" t="str">
        <f t="shared" si="30"/>
        <v>Error?</v>
      </c>
    </row>
    <row r="2010" spans="1:4" x14ac:dyDescent="0.2">
      <c r="A2010" s="55">
        <v>1949</v>
      </c>
      <c r="B2010" s="1232">
        <f>'Cap Outlay Deprec 27'!C10</f>
        <v>3115676</v>
      </c>
      <c r="D2010" s="14" t="str">
        <f t="shared" si="30"/>
        <v>Error?</v>
      </c>
    </row>
    <row r="2011" spans="1:4" x14ac:dyDescent="0.2">
      <c r="A2011" s="55">
        <v>1950</v>
      </c>
      <c r="B2011" s="1232">
        <f>'Cap Outlay Deprec 27'!C12</f>
        <v>1012754</v>
      </c>
      <c r="D2011" s="14" t="str">
        <f t="shared" si="30"/>
        <v>Error?</v>
      </c>
    </row>
    <row r="2012" spans="1:4" x14ac:dyDescent="0.2">
      <c r="A2012" s="55">
        <v>1951</v>
      </c>
      <c r="B2012" s="1232">
        <f>'Cap Outlay Deprec 27'!C13</f>
        <v>3111228</v>
      </c>
      <c r="D2012" s="14" t="str">
        <f t="shared" si="30"/>
        <v>Error?</v>
      </c>
    </row>
    <row r="2013" spans="1:4" x14ac:dyDescent="0.2">
      <c r="A2013" s="55">
        <v>1952</v>
      </c>
      <c r="B2013" s="1232">
        <f>'Cap Outlay Deprec 27'!C16</f>
        <v>35661487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3531625</v>
      </c>
      <c r="D2015" s="14" t="str">
        <f t="shared" si="30"/>
        <v>Error?</v>
      </c>
    </row>
    <row r="2016" spans="1:4" x14ac:dyDescent="0.2">
      <c r="A2016" s="55">
        <v>1955</v>
      </c>
      <c r="B2016" s="1232">
        <f>'Cap Outlay Deprec 27'!D10</f>
        <v>8500</v>
      </c>
      <c r="D2016" s="14" t="str">
        <f t="shared" si="30"/>
        <v>Error?</v>
      </c>
    </row>
    <row r="2017" spans="1:4" x14ac:dyDescent="0.2">
      <c r="A2017" s="55">
        <v>1956</v>
      </c>
      <c r="B2017" s="1232">
        <f>'Cap Outlay Deprec 27'!D12</f>
        <v>32776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3632968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1344383</v>
      </c>
      <c r="C2025" s="14" t="s">
        <v>672</v>
      </c>
      <c r="D2025" s="14" t="str">
        <f t="shared" si="30"/>
        <v>Error?</v>
      </c>
    </row>
    <row r="2026" spans="1:4" x14ac:dyDescent="0.2">
      <c r="A2026" s="55">
        <v>1965</v>
      </c>
      <c r="B2026" s="1232">
        <f>'Cap Outlay Deprec 27'!F5</f>
        <v>98019</v>
      </c>
      <c r="C2026" s="14" t="s">
        <v>672</v>
      </c>
      <c r="D2026" s="14" t="str">
        <f t="shared" si="30"/>
        <v>Error?</v>
      </c>
    </row>
    <row r="2027" spans="1:4" x14ac:dyDescent="0.2">
      <c r="A2027" s="55">
        <v>1966</v>
      </c>
      <c r="B2027" s="1232">
        <f>'Cap Outlay Deprec 27'!F8</f>
        <v>30105756</v>
      </c>
      <c r="C2027" s="14" t="s">
        <v>672</v>
      </c>
      <c r="D2027" s="14" t="str">
        <f t="shared" si="30"/>
        <v>Error?</v>
      </c>
    </row>
    <row r="2028" spans="1:4" x14ac:dyDescent="0.2">
      <c r="A2028" s="55">
        <v>1967</v>
      </c>
      <c r="B2028" s="1232">
        <f>'Cap Outlay Deprec 27'!F10</f>
        <v>3124176</v>
      </c>
      <c r="C2028" s="14" t="s">
        <v>672</v>
      </c>
      <c r="D2028" s="14" t="str">
        <f t="shared" si="30"/>
        <v>Error?</v>
      </c>
    </row>
    <row r="2029" spans="1:4" x14ac:dyDescent="0.2">
      <c r="A2029" s="55">
        <v>1968</v>
      </c>
      <c r="B2029" s="1232">
        <f>'Cap Outlay Deprec 27'!F12</f>
        <v>1045530</v>
      </c>
      <c r="C2029" s="14" t="s">
        <v>672</v>
      </c>
      <c r="D2029" s="14" t="str">
        <f t="shared" si="30"/>
        <v>Error?</v>
      </c>
    </row>
    <row r="2030" spans="1:4" x14ac:dyDescent="0.2">
      <c r="A2030" s="55">
        <v>1969</v>
      </c>
      <c r="B2030" s="1232">
        <f>'Cap Outlay Deprec 27'!F13</f>
        <v>3111228</v>
      </c>
      <c r="C2030" s="14" t="s">
        <v>672</v>
      </c>
      <c r="D2030" s="14" t="str">
        <f t="shared" si="30"/>
        <v>Error?</v>
      </c>
    </row>
    <row r="2031" spans="1:4" x14ac:dyDescent="0.2">
      <c r="A2031" s="55">
        <v>1970</v>
      </c>
      <c r="B2031" s="1232">
        <f>'Cap Outlay Deprec 27'!F16</f>
        <v>37950072</v>
      </c>
      <c r="C2031" s="14" t="s">
        <v>672</v>
      </c>
      <c r="D2031" s="14" t="str">
        <f t="shared" si="30"/>
        <v>Error?</v>
      </c>
    </row>
    <row r="2032" spans="1:4" x14ac:dyDescent="0.2">
      <c r="A2032" s="83">
        <v>1971</v>
      </c>
      <c r="D2032" s="14" t="str">
        <f t="shared" si="30"/>
        <v>OK</v>
      </c>
    </row>
    <row r="2033" spans="1:4" x14ac:dyDescent="0.2">
      <c r="A2033" s="55">
        <v>1972</v>
      </c>
      <c r="B2033" s="1232">
        <f>'Cap Outlay Deprec 27'!H8</f>
        <v>6436124</v>
      </c>
      <c r="D2033" s="14" t="str">
        <f t="shared" si="30"/>
        <v>Error?</v>
      </c>
    </row>
    <row r="2034" spans="1:4" x14ac:dyDescent="0.2">
      <c r="A2034" s="55">
        <v>1973</v>
      </c>
      <c r="B2034" s="1232">
        <f>'Cap Outlay Deprec 27'!H10</f>
        <v>768252</v>
      </c>
      <c r="D2034" s="14" t="str">
        <f t="shared" si="30"/>
        <v>Error?</v>
      </c>
    </row>
    <row r="2035" spans="1:4" x14ac:dyDescent="0.2">
      <c r="A2035" s="55">
        <v>1974</v>
      </c>
      <c r="B2035" s="1232">
        <f>'Cap Outlay Deprec 27'!H12</f>
        <v>738012</v>
      </c>
      <c r="D2035" s="14" t="str">
        <f t="shared" si="30"/>
        <v>Error?</v>
      </c>
    </row>
    <row r="2036" spans="1:4" x14ac:dyDescent="0.2">
      <c r="A2036" s="55">
        <v>1975</v>
      </c>
      <c r="B2036" s="1232">
        <f>'Cap Outlay Deprec 27'!H13</f>
        <v>2748104</v>
      </c>
      <c r="D2036" s="14" t="str">
        <f t="shared" si="30"/>
        <v>Error?</v>
      </c>
    </row>
    <row r="2037" spans="1:4" x14ac:dyDescent="0.2">
      <c r="A2037" s="55">
        <v>1976</v>
      </c>
      <c r="B2037" s="1232">
        <f>'Cap Outlay Deprec 27'!H16</f>
        <v>10954068</v>
      </c>
      <c r="C2037" s="14" t="s">
        <v>672</v>
      </c>
      <c r="D2037" s="14" t="str">
        <f t="shared" si="30"/>
        <v>Error?</v>
      </c>
    </row>
    <row r="2038" spans="1:4" x14ac:dyDescent="0.2">
      <c r="A2038" s="83">
        <v>1977</v>
      </c>
      <c r="D2038" s="14" t="str">
        <f t="shared" si="30"/>
        <v>OK</v>
      </c>
    </row>
    <row r="2039" spans="1:4" x14ac:dyDescent="0.2">
      <c r="A2039" s="55">
        <v>1978</v>
      </c>
      <c r="B2039" s="1232">
        <f>'Cap Outlay Deprec 27'!I8</f>
        <v>598475</v>
      </c>
      <c r="D2039" s="14" t="str">
        <f t="shared" si="30"/>
        <v>Error?</v>
      </c>
    </row>
    <row r="2040" spans="1:4" x14ac:dyDescent="0.2">
      <c r="A2040" s="55">
        <v>1979</v>
      </c>
      <c r="B2040" s="1232">
        <f>'Cap Outlay Deprec 27'!I10</f>
        <v>156950</v>
      </c>
      <c r="D2040" s="14" t="str">
        <f t="shared" si="30"/>
        <v>Error?</v>
      </c>
    </row>
    <row r="2041" spans="1:4" x14ac:dyDescent="0.2">
      <c r="A2041" s="55">
        <v>1980</v>
      </c>
      <c r="B2041" s="1232">
        <f>'Cap Outlay Deprec 27'!I12</f>
        <v>53085</v>
      </c>
      <c r="D2041" s="14" t="str">
        <f t="shared" si="30"/>
        <v>Error?</v>
      </c>
    </row>
    <row r="2042" spans="1:4" x14ac:dyDescent="0.2">
      <c r="A2042" s="55">
        <v>1981</v>
      </c>
      <c r="B2042" s="1232">
        <f>'Cap Outlay Deprec 27'!I13</f>
        <v>130016</v>
      </c>
      <c r="D2042" s="14" t="str">
        <f t="shared" si="30"/>
        <v>Error?</v>
      </c>
    </row>
    <row r="2043" spans="1:4" x14ac:dyDescent="0.2">
      <c r="A2043" s="55">
        <v>1982</v>
      </c>
      <c r="B2043" s="1232">
        <f>'Cap Outlay Deprec 27'!I16</f>
        <v>1039420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7034599</v>
      </c>
      <c r="C2051" s="14" t="s">
        <v>672</v>
      </c>
      <c r="D2051" s="14" t="str">
        <f t="shared" si="31"/>
        <v>Error?</v>
      </c>
    </row>
    <row r="2052" spans="1:4" x14ac:dyDescent="0.2">
      <c r="A2052" s="55">
        <v>1991</v>
      </c>
      <c r="B2052" s="1232">
        <f>'Cap Outlay Deprec 27'!K10</f>
        <v>925202</v>
      </c>
      <c r="C2052" s="14" t="s">
        <v>672</v>
      </c>
      <c r="D2052" s="14" t="str">
        <f t="shared" si="31"/>
        <v>Error?</v>
      </c>
    </row>
    <row r="2053" spans="1:4" x14ac:dyDescent="0.2">
      <c r="A2053" s="55">
        <v>1992</v>
      </c>
      <c r="B2053" s="1232">
        <f>'Cap Outlay Deprec 27'!K12</f>
        <v>791097</v>
      </c>
      <c r="C2053" s="14" t="s">
        <v>672</v>
      </c>
      <c r="D2053" s="14" t="str">
        <f t="shared" si="31"/>
        <v>Error?</v>
      </c>
    </row>
    <row r="2054" spans="1:4" x14ac:dyDescent="0.2">
      <c r="A2054" s="55">
        <v>1993</v>
      </c>
      <c r="B2054" s="1232">
        <f>'Cap Outlay Deprec 27'!K13</f>
        <v>2878120</v>
      </c>
      <c r="C2054" s="14" t="s">
        <v>672</v>
      </c>
      <c r="D2054" s="14" t="str">
        <f t="shared" si="31"/>
        <v>Error?</v>
      </c>
    </row>
    <row r="2055" spans="1:4" x14ac:dyDescent="0.2">
      <c r="A2055" s="55">
        <v>1994</v>
      </c>
      <c r="B2055" s="1232">
        <f>'Cap Outlay Deprec 27'!K16</f>
        <v>11993488</v>
      </c>
      <c r="C2055" s="14" t="s">
        <v>672</v>
      </c>
      <c r="D2055" s="14" t="str">
        <f t="shared" si="31"/>
        <v>Error?</v>
      </c>
    </row>
    <row r="2056" spans="1:4" x14ac:dyDescent="0.2">
      <c r="A2056" s="55">
        <v>1995</v>
      </c>
      <c r="B2056" s="1232">
        <f>'Cap Outlay Deprec 27'!L5</f>
        <v>98019</v>
      </c>
      <c r="C2056" s="14" t="s">
        <v>672</v>
      </c>
      <c r="D2056" s="14" t="str">
        <f t="shared" si="31"/>
        <v>Error?</v>
      </c>
    </row>
    <row r="2057" spans="1:4" x14ac:dyDescent="0.2">
      <c r="A2057" s="55">
        <v>1996</v>
      </c>
      <c r="B2057" s="1232">
        <f>'Cap Outlay Deprec 27'!L8</f>
        <v>23071157</v>
      </c>
      <c r="C2057" s="14" t="s">
        <v>672</v>
      </c>
      <c r="D2057" s="14" t="str">
        <f t="shared" si="31"/>
        <v>Error?</v>
      </c>
    </row>
    <row r="2058" spans="1:4" x14ac:dyDescent="0.2">
      <c r="A2058" s="55">
        <v>1997</v>
      </c>
      <c r="B2058" s="1232">
        <f>'Cap Outlay Deprec 27'!L10</f>
        <v>2198974</v>
      </c>
      <c r="C2058" s="14" t="s">
        <v>672</v>
      </c>
      <c r="D2058" s="14" t="str">
        <f t="shared" si="31"/>
        <v>Error?</v>
      </c>
    </row>
    <row r="2059" spans="1:4" x14ac:dyDescent="0.2">
      <c r="A2059" s="55">
        <v>1998</v>
      </c>
      <c r="B2059" s="1232">
        <f>'Cap Outlay Deprec 27'!L12</f>
        <v>254433</v>
      </c>
      <c r="C2059" s="14" t="s">
        <v>672</v>
      </c>
      <c r="D2059" s="14" t="str">
        <f t="shared" si="31"/>
        <v>Error?</v>
      </c>
    </row>
    <row r="2060" spans="1:4" x14ac:dyDescent="0.2">
      <c r="A2060" s="55">
        <v>1999</v>
      </c>
      <c r="B2060" s="1232">
        <f>'Cap Outlay Deprec 27'!L13</f>
        <v>233108</v>
      </c>
      <c r="C2060" s="14" t="s">
        <v>672</v>
      </c>
      <c r="D2060" s="14" t="str">
        <f t="shared" si="31"/>
        <v>Error?</v>
      </c>
    </row>
    <row r="2061" spans="1:4" x14ac:dyDescent="0.2">
      <c r="A2061" s="55">
        <v>2000</v>
      </c>
      <c r="B2061" s="1232">
        <f>'Cap Outlay Deprec 27'!L16</f>
        <v>25956584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91219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5121056</v>
      </c>
      <c r="C2551" s="14" t="s">
        <v>672</v>
      </c>
      <c r="D2551" s="14" t="str">
        <f t="shared" si="38"/>
        <v>Error?</v>
      </c>
    </row>
    <row r="2552" spans="1:4" x14ac:dyDescent="0.2">
      <c r="A2552" s="83">
        <v>2491</v>
      </c>
      <c r="D2552" s="14" t="str">
        <f t="shared" si="38"/>
        <v>OK</v>
      </c>
    </row>
    <row r="2553" spans="1:4" x14ac:dyDescent="0.2">
      <c r="A2553" s="55">
        <v>2492</v>
      </c>
      <c r="B2553" s="1232">
        <f>'Acct Summary 7-8'!C6</f>
        <v>2076362</v>
      </c>
      <c r="C2553" s="14" t="s">
        <v>672</v>
      </c>
      <c r="D2553" s="14" t="str">
        <f t="shared" si="38"/>
        <v>Error?</v>
      </c>
    </row>
    <row r="2554" spans="1:4" x14ac:dyDescent="0.2">
      <c r="A2554" s="55">
        <v>2493</v>
      </c>
      <c r="B2554" s="1232">
        <f>'Acct Summary 7-8'!C7</f>
        <v>1112516</v>
      </c>
      <c r="C2554" s="14" t="s">
        <v>672</v>
      </c>
      <c r="D2554" s="14" t="str">
        <f t="shared" si="38"/>
        <v>Error?</v>
      </c>
    </row>
    <row r="2555" spans="1:4" x14ac:dyDescent="0.2">
      <c r="A2555" s="55">
        <v>2494</v>
      </c>
      <c r="B2555" s="1232">
        <f>'Acct Summary 7-8'!C8</f>
        <v>8309934</v>
      </c>
      <c r="C2555" s="14" t="s">
        <v>672</v>
      </c>
      <c r="D2555" s="14" t="str">
        <f t="shared" si="38"/>
        <v>Error?</v>
      </c>
    </row>
    <row r="2556" spans="1:4" x14ac:dyDescent="0.2">
      <c r="A2556" s="55">
        <v>2495</v>
      </c>
      <c r="B2556" s="1232">
        <f>'Acct Summary 7-8'!C12</f>
        <v>5873610</v>
      </c>
      <c r="C2556" s="14" t="s">
        <v>672</v>
      </c>
      <c r="D2556" s="14" t="str">
        <f t="shared" si="38"/>
        <v>Error?</v>
      </c>
    </row>
    <row r="2557" spans="1:4" x14ac:dyDescent="0.2">
      <c r="A2557" s="55">
        <v>2496</v>
      </c>
      <c r="B2557" s="1232">
        <f>'Acct Summary 7-8'!C13</f>
        <v>2157476</v>
      </c>
      <c r="C2557" s="14" t="s">
        <v>672</v>
      </c>
      <c r="D2557" s="14" t="str">
        <f t="shared" si="38"/>
        <v>Error?</v>
      </c>
    </row>
    <row r="2558" spans="1:4" x14ac:dyDescent="0.2">
      <c r="A2558" s="55">
        <v>2497</v>
      </c>
      <c r="B2558" s="1232">
        <f>'Acct Summary 7-8'!C14</f>
        <v>37258</v>
      </c>
      <c r="C2558" s="14" t="s">
        <v>672</v>
      </c>
      <c r="D2558" s="14" t="str">
        <f t="shared" si="38"/>
        <v>Error?</v>
      </c>
    </row>
    <row r="2559" spans="1:4" x14ac:dyDescent="0.2">
      <c r="A2559" s="55">
        <v>2498</v>
      </c>
      <c r="B2559" s="1232">
        <f>'Acct Summary 7-8'!C15</f>
        <v>91219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8159563</v>
      </c>
      <c r="C2561" s="14" t="s">
        <v>672</v>
      </c>
      <c r="D2561" s="14" t="str">
        <f t="shared" si="39"/>
        <v>Error?</v>
      </c>
    </row>
    <row r="2562" spans="1:4" x14ac:dyDescent="0.2">
      <c r="A2562" s="55">
        <v>2501</v>
      </c>
      <c r="B2562" s="1232">
        <f>'Acct Summary 7-8'!C20</f>
        <v>150371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971871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971871</v>
      </c>
      <c r="C2568" s="14" t="s">
        <v>672</v>
      </c>
      <c r="D2568" s="14" t="str">
        <f t="shared" si="39"/>
        <v>Error?</v>
      </c>
    </row>
    <row r="2569" spans="1:4" x14ac:dyDescent="0.2">
      <c r="A2569" s="55">
        <v>2508</v>
      </c>
      <c r="B2569" s="1232">
        <f>'Acct Summary 7-8'!D13</f>
        <v>963875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963875</v>
      </c>
      <c r="C2573" s="14" t="s">
        <v>672</v>
      </c>
      <c r="D2573" s="14" t="str">
        <f t="shared" si="39"/>
        <v>Error?</v>
      </c>
    </row>
    <row r="2574" spans="1:4" x14ac:dyDescent="0.2">
      <c r="A2574" s="55">
        <v>2513</v>
      </c>
      <c r="B2574" s="1232">
        <f>'Acct Summary 7-8'!D20</f>
        <v>7996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379661</v>
      </c>
      <c r="C2591" s="14" t="s">
        <v>672</v>
      </c>
      <c r="D2591" s="14" t="str">
        <f t="shared" si="39"/>
        <v>Error?</v>
      </c>
    </row>
    <row r="2592" spans="1:4" x14ac:dyDescent="0.2">
      <c r="A2592" s="83">
        <v>2531</v>
      </c>
      <c r="D2592" s="14" t="str">
        <f t="shared" si="39"/>
        <v>OK</v>
      </c>
    </row>
    <row r="2593" spans="1:4" x14ac:dyDescent="0.2">
      <c r="A2593" s="55">
        <v>2532</v>
      </c>
      <c r="B2593" s="1232">
        <f>'Acct Summary 7-8'!F6</f>
        <v>644035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1023696</v>
      </c>
      <c r="C2595" s="14" t="s">
        <v>672</v>
      </c>
      <c r="D2595" s="14" t="str">
        <f t="shared" si="39"/>
        <v>Error?</v>
      </c>
    </row>
    <row r="2596" spans="1:4" x14ac:dyDescent="0.2">
      <c r="A2596" s="55">
        <v>2535</v>
      </c>
      <c r="B2596" s="1232">
        <f>'Acct Summary 7-8'!F13</f>
        <v>1272626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1272626</v>
      </c>
      <c r="C2600" s="14" t="s">
        <v>672</v>
      </c>
      <c r="D2600" s="14" t="str">
        <f t="shared" si="39"/>
        <v>Error?</v>
      </c>
    </row>
    <row r="2601" spans="1:4" x14ac:dyDescent="0.2">
      <c r="A2601" s="55">
        <v>2540</v>
      </c>
      <c r="B2601" s="1232">
        <f>'Acct Summary 7-8'!F20</f>
        <v>-248930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716964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716964</v>
      </c>
      <c r="C2606" s="14" t="s">
        <v>672</v>
      </c>
      <c r="D2606" s="14" t="str">
        <f t="shared" si="39"/>
        <v>Error?</v>
      </c>
    </row>
    <row r="2607" spans="1:4" x14ac:dyDescent="0.2">
      <c r="A2607" s="55">
        <v>2546</v>
      </c>
      <c r="B2607" s="1232">
        <f>'Acct Summary 7-8'!G12</f>
        <v>152582</v>
      </c>
      <c r="C2607" s="14" t="s">
        <v>672</v>
      </c>
      <c r="D2607" s="14" t="str">
        <f t="shared" si="39"/>
        <v>Error?</v>
      </c>
    </row>
    <row r="2608" spans="1:4" x14ac:dyDescent="0.2">
      <c r="A2608" s="55">
        <v>2547</v>
      </c>
      <c r="B2608" s="1232">
        <f>'Acct Summary 7-8'!G13</f>
        <v>503806</v>
      </c>
      <c r="C2608" s="14" t="s">
        <v>672</v>
      </c>
      <c r="D2608" s="14" t="str">
        <f t="shared" si="39"/>
        <v>Error?</v>
      </c>
    </row>
    <row r="2609" spans="1:4" x14ac:dyDescent="0.2">
      <c r="A2609" s="55">
        <v>2548</v>
      </c>
      <c r="B2609" s="1232">
        <f>'Acct Summary 7-8'!G14</f>
        <v>204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667308</v>
      </c>
      <c r="C2612" s="14" t="s">
        <v>672</v>
      </c>
      <c r="D2612" s="14" t="str">
        <f t="shared" si="39"/>
        <v>Error?</v>
      </c>
    </row>
    <row r="2613" spans="1:4" x14ac:dyDescent="0.2">
      <c r="A2613" s="55">
        <v>2552</v>
      </c>
      <c r="B2613" s="1232">
        <f>'Acct Summary 7-8'!G20</f>
        <v>49656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740743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740743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741297</v>
      </c>
      <c r="C2634" s="14" t="s">
        <v>672</v>
      </c>
      <c r="D2634" s="14" t="str">
        <f t="shared" si="40"/>
        <v>Error?</v>
      </c>
    </row>
    <row r="2635" spans="1:4" x14ac:dyDescent="0.2">
      <c r="A2635" s="55">
        <v>2574</v>
      </c>
      <c r="B2635" s="1232">
        <f>'Acct Summary 7-8'!E17</f>
        <v>741297</v>
      </c>
      <c r="C2635" s="14" t="s">
        <v>672</v>
      </c>
      <c r="D2635" s="14" t="str">
        <f t="shared" si="40"/>
        <v>Error?</v>
      </c>
    </row>
    <row r="2636" spans="1:4" x14ac:dyDescent="0.2">
      <c r="A2636" s="55">
        <v>2575</v>
      </c>
      <c r="B2636" s="1232">
        <f>'Acct Summary 7-8'!E20</f>
        <v>-554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78977</v>
      </c>
      <c r="D2718" s="14" t="str">
        <f t="shared" si="41"/>
        <v>Error?</v>
      </c>
    </row>
    <row r="2719" spans="1:4" x14ac:dyDescent="0.2">
      <c r="A2719" s="55">
        <v>2658</v>
      </c>
      <c r="B2719" s="1232">
        <f>'Expenditures 15-22'!D51</f>
        <v>22628</v>
      </c>
      <c r="D2719" s="14" t="str">
        <f t="shared" si="41"/>
        <v>Error?</v>
      </c>
    </row>
    <row r="2720" spans="1:4" x14ac:dyDescent="0.2">
      <c r="A2720" s="55">
        <v>2659</v>
      </c>
      <c r="B2720" s="1232">
        <f>'Expenditures 15-22'!E51</f>
        <v>12163</v>
      </c>
      <c r="D2720" s="14" t="str">
        <f t="shared" si="41"/>
        <v>Error?</v>
      </c>
    </row>
    <row r="2721" spans="1:4" x14ac:dyDescent="0.2">
      <c r="A2721" s="55">
        <v>2660</v>
      </c>
      <c r="B2721" s="1232">
        <f>'Expenditures 15-22'!F51</f>
        <v>16639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154120</v>
      </c>
      <c r="C2724" s="14" t="s">
        <v>672</v>
      </c>
      <c r="D2724" s="14" t="str">
        <f t="shared" si="41"/>
        <v>Error?</v>
      </c>
    </row>
    <row r="2725" spans="1:4" x14ac:dyDescent="0.2">
      <c r="A2725" s="55">
        <v>2664</v>
      </c>
      <c r="B2725" s="1232">
        <f>'Expenditures 15-22'!D241</f>
        <v>9318</v>
      </c>
      <c r="D2725" s="14" t="str">
        <f t="shared" si="41"/>
        <v>Error?</v>
      </c>
    </row>
    <row r="2726" spans="1:4" x14ac:dyDescent="0.2">
      <c r="A2726" s="55">
        <v>2665</v>
      </c>
      <c r="B2726" s="1232">
        <f>'Expenditures 15-22'!K241</f>
        <v>9318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150000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150000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409363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310366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409363</v>
      </c>
      <c r="D2912" s="14" t="str">
        <f t="shared" si="44"/>
        <v>Error?</v>
      </c>
    </row>
    <row r="2913" spans="1:4" x14ac:dyDescent="0.2">
      <c r="A2913" s="55">
        <v>2852</v>
      </c>
      <c r="B2913" s="1232">
        <f>'Assets-Liab 5-6'!I41</f>
        <v>409363</v>
      </c>
      <c r="C2913" s="14" t="s">
        <v>672</v>
      </c>
      <c r="D2913" s="14" t="str">
        <f t="shared" si="44"/>
        <v>Error?</v>
      </c>
    </row>
    <row r="2914" spans="1:4" x14ac:dyDescent="0.2">
      <c r="A2914" s="55">
        <v>2853</v>
      </c>
      <c r="B2914" s="1232">
        <f>'Assets-Liab 5-6'!L33</f>
        <v>310366</v>
      </c>
      <c r="D2914" s="14" t="str">
        <f t="shared" si="44"/>
        <v>Error?</v>
      </c>
    </row>
    <row r="2915" spans="1:4" x14ac:dyDescent="0.2">
      <c r="A2915" s="83">
        <v>2854</v>
      </c>
      <c r="D2915" s="14" t="str">
        <f t="shared" si="44"/>
        <v>OK</v>
      </c>
    </row>
    <row r="2916" spans="1:4" x14ac:dyDescent="0.2">
      <c r="A2916" s="55">
        <v>2855</v>
      </c>
      <c r="B2916" s="1232">
        <f>'Assets-Liab 5-6'!L34</f>
        <v>310366</v>
      </c>
      <c r="C2916" s="14" t="s">
        <v>672</v>
      </c>
      <c r="D2916" s="14" t="str">
        <f t="shared" si="44"/>
        <v>Error?</v>
      </c>
    </row>
    <row r="2917" spans="1:4" x14ac:dyDescent="0.2">
      <c r="A2917" s="55">
        <v>2856</v>
      </c>
      <c r="B2917" s="1232">
        <f>'Assets-Liab 5-6'!L41</f>
        <v>310366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135328</v>
      </c>
      <c r="D3055" s="14" t="str">
        <f t="shared" si="46"/>
        <v>Error?</v>
      </c>
    </row>
    <row r="3056" spans="1:4" x14ac:dyDescent="0.2">
      <c r="A3056" s="55">
        <v>2995</v>
      </c>
      <c r="B3056" s="1232">
        <f>'Expenditures 15-22'!D10</f>
        <v>47012</v>
      </c>
      <c r="D3056" s="14" t="str">
        <f t="shared" si="46"/>
        <v>Error?</v>
      </c>
    </row>
    <row r="3057" spans="1:4" x14ac:dyDescent="0.2">
      <c r="A3057" s="55">
        <v>2996</v>
      </c>
      <c r="B3057" s="1232">
        <f>'Expenditures 15-22'!E10</f>
        <v>3000</v>
      </c>
      <c r="D3057" s="14" t="str">
        <f t="shared" si="46"/>
        <v>Error?</v>
      </c>
    </row>
    <row r="3058" spans="1:4" x14ac:dyDescent="0.2">
      <c r="A3058" s="55">
        <v>2997</v>
      </c>
      <c r="B3058" s="1232">
        <f>'Expenditures 15-22'!F10</f>
        <v>5825</v>
      </c>
      <c r="D3058" s="14" t="str">
        <f t="shared" si="46"/>
        <v>Error?</v>
      </c>
    </row>
    <row r="3059" spans="1:4" x14ac:dyDescent="0.2">
      <c r="A3059" s="55">
        <v>2998</v>
      </c>
      <c r="B3059" s="1232">
        <f>'Expenditures 15-22'!G10</f>
        <v>3618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194783</v>
      </c>
      <c r="C3062" s="14" t="s">
        <v>672</v>
      </c>
      <c r="D3062" s="14" t="str">
        <f t="shared" si="46"/>
        <v>Error?</v>
      </c>
    </row>
    <row r="3063" spans="1:4" x14ac:dyDescent="0.2">
      <c r="A3063" s="83">
        <v>3002</v>
      </c>
      <c r="D3063" s="14" t="str">
        <f t="shared" si="46"/>
        <v>OK</v>
      </c>
    </row>
    <row r="3064" spans="1:4" x14ac:dyDescent="0.2">
      <c r="A3064" s="55">
        <v>3003</v>
      </c>
      <c r="B3064" s="1232">
        <f>'Expenditures 15-22'!D213</f>
        <v>9128</v>
      </c>
      <c r="D3064" s="14" t="str">
        <f t="shared" si="46"/>
        <v>Error?</v>
      </c>
    </row>
    <row r="3065" spans="1:4" x14ac:dyDescent="0.2">
      <c r="A3065" s="55">
        <v>3004</v>
      </c>
      <c r="B3065" s="1232">
        <f>'Expenditures 15-22'!K213</f>
        <v>9128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93948</v>
      </c>
      <c r="C3225" s="14" t="s">
        <v>672</v>
      </c>
      <c r="D3225" s="14" t="str">
        <f t="shared" si="49"/>
        <v>Error?</v>
      </c>
    </row>
    <row r="3226" spans="1:4" x14ac:dyDescent="0.2">
      <c r="A3226" s="55">
        <v>3165</v>
      </c>
      <c r="B3226" s="1232">
        <f>'Acct Summary 7-8'!I8</f>
        <v>93948</v>
      </c>
      <c r="C3226" s="14" t="s">
        <v>672</v>
      </c>
      <c r="D3226" s="14" t="str">
        <f t="shared" si="49"/>
        <v>Error?</v>
      </c>
    </row>
    <row r="3227" spans="1:4" x14ac:dyDescent="0.2">
      <c r="A3227" s="55">
        <v>3166</v>
      </c>
      <c r="B3227" s="1232">
        <f>'Acct Summary 7-8'!I20</f>
        <v>93948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150000</v>
      </c>
      <c r="C3232" s="14" t="s">
        <v>672</v>
      </c>
      <c r="D3232" s="14" t="str">
        <f t="shared" si="49"/>
        <v>Error?</v>
      </c>
    </row>
    <row r="3233" spans="1:4" x14ac:dyDescent="0.2">
      <c r="A3233" s="55">
        <v>3172</v>
      </c>
      <c r="B3233" s="1232">
        <f>'Acct Summary 7-8'!C78</f>
        <v>300371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7996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-248930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49656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150000</v>
      </c>
      <c r="C3276" s="14" t="s">
        <v>672</v>
      </c>
      <c r="D3276" s="14" t="str">
        <f t="shared" si="50"/>
        <v>Error?</v>
      </c>
    </row>
    <row r="3277" spans="1:4" x14ac:dyDescent="0.2">
      <c r="A3277" s="55">
        <v>3216</v>
      </c>
      <c r="B3277" s="1232">
        <f>'Acct Summary 7-8'!E77</f>
        <v>-150000</v>
      </c>
      <c r="C3277" s="14" t="s">
        <v>672</v>
      </c>
      <c r="D3277" s="14" t="str">
        <f t="shared" si="50"/>
        <v>Error?</v>
      </c>
    </row>
    <row r="3278" spans="1:4" x14ac:dyDescent="0.2">
      <c r="A3278" s="55">
        <v>3217</v>
      </c>
      <c r="B3278" s="1232">
        <f>'Acct Summary 7-8'!E78</f>
        <v>-150554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93948</v>
      </c>
      <c r="C3320" s="14" t="s">
        <v>672</v>
      </c>
      <c r="D3320" s="14" t="str">
        <f t="shared" si="50"/>
        <v>Error?</v>
      </c>
    </row>
    <row r="3321" spans="1:4" x14ac:dyDescent="0.2">
      <c r="A3321" s="55">
        <v>3260</v>
      </c>
      <c r="B3321" s="1232">
        <f>'Acct Summary 7-8'!I79</f>
        <v>315415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409363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649499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61126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7437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3256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721318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72906</v>
      </c>
      <c r="D3387" s="14" t="str">
        <f t="shared" si="51"/>
        <v>Error?</v>
      </c>
    </row>
    <row r="3388" spans="1:4" x14ac:dyDescent="0.2">
      <c r="A3388" s="55">
        <v>3327</v>
      </c>
      <c r="B3388" s="1232">
        <f>'Expenditures 15-22'!D211</f>
        <v>53314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72906</v>
      </c>
      <c r="C3390" s="14" t="s">
        <v>672</v>
      </c>
      <c r="D3390" s="14" t="str">
        <f t="shared" si="51"/>
        <v>Error?</v>
      </c>
    </row>
    <row r="3391" spans="1:4" x14ac:dyDescent="0.2">
      <c r="A3391" s="55">
        <v>3330</v>
      </c>
      <c r="B3391" s="1232">
        <f>'Expenditures 15-22'!K211</f>
        <v>53314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379414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572881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187602</v>
      </c>
      <c r="D3417" s="14" t="str">
        <f t="shared" si="52"/>
        <v>Error?</v>
      </c>
    </row>
    <row r="3418" spans="1:4" x14ac:dyDescent="0.2">
      <c r="A3418" s="83">
        <v>3357</v>
      </c>
      <c r="D3418" s="14" t="str">
        <f t="shared" si="52"/>
        <v>OK</v>
      </c>
    </row>
    <row r="3419" spans="1:4" x14ac:dyDescent="0.2">
      <c r="A3419" s="55">
        <v>3358</v>
      </c>
      <c r="B3419" s="1232">
        <f>'Assets-Liab 5-6'!F4</f>
        <v>145046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833727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409363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310366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222985</v>
      </c>
      <c r="C3446" s="14" t="s">
        <v>672</v>
      </c>
      <c r="D3446" s="14" t="str">
        <f t="shared" si="52"/>
        <v>Error?</v>
      </c>
    </row>
    <row r="3447" spans="1:4" x14ac:dyDescent="0.2">
      <c r="A3447" s="55">
        <v>3386</v>
      </c>
      <c r="B3447" s="1232">
        <f>'Tax Sched 24'!D16</f>
        <v>222985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158693</v>
      </c>
      <c r="C3449" s="14" t="s">
        <v>672</v>
      </c>
      <c r="D3449" s="14" t="str">
        <f t="shared" si="52"/>
        <v>Error?</v>
      </c>
    </row>
    <row r="3450" spans="1:4" x14ac:dyDescent="0.2">
      <c r="A3450" s="55">
        <v>3389</v>
      </c>
      <c r="B3450" s="1232">
        <f>'Tax Sched 24'!E16</f>
        <v>158693</v>
      </c>
      <c r="D3450" s="14" t="str">
        <f t="shared" si="52"/>
        <v>Error?</v>
      </c>
    </row>
    <row r="3451" spans="1:4" x14ac:dyDescent="0.2">
      <c r="A3451" s="55">
        <v>3390</v>
      </c>
      <c r="B3451" s="1232">
        <f>'Cap Outlay Deprec 27'!C15</f>
        <v>1344383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1344383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52545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52545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52545</v>
      </c>
      <c r="D3567" s="14" t="str">
        <f t="shared" si="54"/>
        <v>Error?</v>
      </c>
    </row>
    <row r="3568" spans="1:4" x14ac:dyDescent="0.2">
      <c r="A3568" s="55">
        <v>3507</v>
      </c>
      <c r="B3568" s="1232">
        <f>'Assets-Liab 5-6'!K41</f>
        <v>52545</v>
      </c>
      <c r="C3568" s="14" t="s">
        <v>672</v>
      </c>
      <c r="D3568" s="14" t="str">
        <f t="shared" si="54"/>
        <v>Error?</v>
      </c>
    </row>
    <row r="3569" spans="1:4" x14ac:dyDescent="0.2">
      <c r="A3569" s="55">
        <v>3508</v>
      </c>
      <c r="B3569" s="1232">
        <f>'Acct Summary 7-8'!K4</f>
        <v>93974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93974</v>
      </c>
      <c r="C3571" s="14" t="s">
        <v>672</v>
      </c>
      <c r="D3571" s="14" t="str">
        <f t="shared" si="54"/>
        <v>Error?</v>
      </c>
    </row>
    <row r="3572" spans="1:4" x14ac:dyDescent="0.2">
      <c r="A3572" s="55">
        <v>3511</v>
      </c>
      <c r="B3572" s="1232">
        <f>'Acct Summary 7-8'!K13</f>
        <v>2114950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2114950</v>
      </c>
      <c r="C3575" s="14" t="s">
        <v>672</v>
      </c>
      <c r="D3575" s="14" t="str">
        <f t="shared" si="54"/>
        <v>Error?</v>
      </c>
    </row>
    <row r="3576" spans="1:4" x14ac:dyDescent="0.2">
      <c r="A3576" s="55">
        <v>3515</v>
      </c>
      <c r="B3576" s="1232">
        <f>'Acct Summary 7-8'!K20</f>
        <v>-2020976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-2020976</v>
      </c>
      <c r="C3588" s="14" t="s">
        <v>672</v>
      </c>
      <c r="D3588" s="14" t="str">
        <f t="shared" si="55"/>
        <v>Error?</v>
      </c>
    </row>
    <row r="3589" spans="1:4" x14ac:dyDescent="0.2">
      <c r="A3589" s="55">
        <v>3528</v>
      </c>
      <c r="B3589" s="1232">
        <f>'Acct Summary 7-8'!K79</f>
        <v>2073521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52545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2380</v>
      </c>
      <c r="D3618" s="14" t="str">
        <f t="shared" si="55"/>
        <v>Error?</v>
      </c>
    </row>
    <row r="3619" spans="1:4" x14ac:dyDescent="0.2">
      <c r="A3619" s="55">
        <v>3558</v>
      </c>
      <c r="B3619" s="1232">
        <f>'Expenditures 15-22'!C339</f>
        <v>2380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2380</v>
      </c>
      <c r="C3621" s="14" t="s">
        <v>672</v>
      </c>
      <c r="D3621" s="14" t="str">
        <f t="shared" si="55"/>
        <v>Error?</v>
      </c>
    </row>
    <row r="3622" spans="1:4" x14ac:dyDescent="0.2">
      <c r="A3622" s="55">
        <v>3561</v>
      </c>
      <c r="B3622" s="1232">
        <f>'Expenditures 15-22'!C354</f>
        <v>2380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2112570</v>
      </c>
      <c r="D3646" s="14" t="str">
        <f t="shared" si="55"/>
        <v>Error?</v>
      </c>
    </row>
    <row r="3647" spans="1:4" x14ac:dyDescent="0.2">
      <c r="A3647" s="55">
        <v>3586</v>
      </c>
      <c r="B3647" s="1232">
        <f>'Expenditures 15-22'!G339</f>
        <v>2112570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2112570</v>
      </c>
      <c r="C3649" s="14" t="s">
        <v>672</v>
      </c>
      <c r="D3649" s="14" t="str">
        <f t="shared" si="56"/>
        <v>Error?</v>
      </c>
    </row>
    <row r="3650" spans="1:4" x14ac:dyDescent="0.2">
      <c r="A3650" s="55">
        <v>3589</v>
      </c>
      <c r="B3650" s="1232">
        <f>'Expenditures 15-22'!G354</f>
        <v>2112570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2114950</v>
      </c>
      <c r="C3669" s="14" t="s">
        <v>672</v>
      </c>
      <c r="D3669" s="14" t="str">
        <f t="shared" si="56"/>
        <v>Error?</v>
      </c>
    </row>
    <row r="3670" spans="1:4" x14ac:dyDescent="0.2">
      <c r="A3670" s="55">
        <v>3609</v>
      </c>
      <c r="B3670" s="1232">
        <f>'Expenditures 15-22'!K339</f>
        <v>2114950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2114950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2114950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-2020976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10716</v>
      </c>
      <c r="D3721" s="14" t="str">
        <f t="shared" si="57"/>
        <v>Error?</v>
      </c>
    </row>
    <row r="3722" spans="1:4" x14ac:dyDescent="0.2">
      <c r="A3722" s="55">
        <v>3661</v>
      </c>
      <c r="B3722" s="1232">
        <f>'Expenditures 15-22'!D278</f>
        <v>10716</v>
      </c>
      <c r="C3722" s="14" t="s">
        <v>672</v>
      </c>
      <c r="D3722" s="14" t="str">
        <f t="shared" si="57"/>
        <v>Error?</v>
      </c>
    </row>
    <row r="3723" spans="1:4" x14ac:dyDescent="0.2">
      <c r="A3723" s="55">
        <v>3662</v>
      </c>
      <c r="B3723" s="1232">
        <f>'Expenditures 15-22'!K276</f>
        <v>10716</v>
      </c>
      <c r="C3723" s="14" t="s">
        <v>672</v>
      </c>
      <c r="D3723" s="14" t="str">
        <f t="shared" si="57"/>
        <v>Error?</v>
      </c>
    </row>
    <row r="3724" spans="1:4" x14ac:dyDescent="0.2">
      <c r="A3724" s="55">
        <v>3663</v>
      </c>
      <c r="B3724" s="1232">
        <f>'Expenditures 15-22'!K278</f>
        <v>10716</v>
      </c>
      <c r="C3724" s="14" t="s">
        <v>672</v>
      </c>
      <c r="D3724" s="14" t="str">
        <f t="shared" si="57"/>
        <v>Error?</v>
      </c>
    </row>
    <row r="3725" spans="1:4" x14ac:dyDescent="0.2">
      <c r="A3725" s="55">
        <v>3664</v>
      </c>
      <c r="B3725" s="1232">
        <f>'Tax Sched 24'!B13</f>
        <v>92335</v>
      </c>
      <c r="C3725" s="14" t="s">
        <v>672</v>
      </c>
      <c r="D3725" s="14" t="str">
        <f t="shared" si="57"/>
        <v>Error?</v>
      </c>
    </row>
    <row r="3726" spans="1:4" x14ac:dyDescent="0.2">
      <c r="A3726" s="55">
        <v>3665</v>
      </c>
      <c r="B3726" s="1232">
        <f>'Tax Sched 24'!D13</f>
        <v>92335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94584</v>
      </c>
      <c r="C3728" s="14" t="s">
        <v>672</v>
      </c>
      <c r="D3728" s="14" t="str">
        <f t="shared" si="57"/>
        <v>Error?</v>
      </c>
    </row>
    <row r="3729" spans="1:4" x14ac:dyDescent="0.2">
      <c r="A3729" s="55">
        <v>3668</v>
      </c>
      <c r="B3729" s="1232">
        <f>'Tax Sched 24'!E13</f>
        <v>94584</v>
      </c>
      <c r="D3729" s="14" t="str">
        <f t="shared" si="57"/>
        <v>Error?</v>
      </c>
    </row>
    <row r="3730" spans="1:4" x14ac:dyDescent="0.2">
      <c r="A3730" s="55">
        <v>3669</v>
      </c>
      <c r="B3730" s="1232">
        <f>'ICR Computation 30'!E10</f>
        <v>226807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2793762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11103696</v>
      </c>
      <c r="C4122" s="14" t="s">
        <v>672</v>
      </c>
      <c r="D4122" s="14" t="str">
        <f t="shared" si="63"/>
        <v>Error?</v>
      </c>
    </row>
    <row r="4123" spans="1:4" x14ac:dyDescent="0.2">
      <c r="A4123" s="55">
        <v>4062</v>
      </c>
      <c r="B4123" s="1232">
        <f>'Acct Summary 7-8'!D10</f>
        <v>971871</v>
      </c>
      <c r="C4123" s="14" t="s">
        <v>672</v>
      </c>
      <c r="D4123" s="14" t="str">
        <f t="shared" si="63"/>
        <v>Error?</v>
      </c>
    </row>
    <row r="4124" spans="1:4" x14ac:dyDescent="0.2">
      <c r="A4124" s="55">
        <v>4063</v>
      </c>
      <c r="B4124" s="1232">
        <f>'Acct Summary 7-8'!E10</f>
        <v>740743</v>
      </c>
      <c r="C4124" s="14" t="s">
        <v>672</v>
      </c>
      <c r="D4124" s="14" t="str">
        <f t="shared" si="63"/>
        <v>Error?</v>
      </c>
    </row>
    <row r="4125" spans="1:4" x14ac:dyDescent="0.2">
      <c r="A4125" s="55">
        <v>4064</v>
      </c>
      <c r="B4125" s="1232">
        <f>'Acct Summary 7-8'!F10</f>
        <v>1023696</v>
      </c>
      <c r="C4125" s="14" t="s">
        <v>672</v>
      </c>
      <c r="D4125" s="14" t="str">
        <f t="shared" si="63"/>
        <v>Error?</v>
      </c>
    </row>
    <row r="4126" spans="1:4" x14ac:dyDescent="0.2">
      <c r="A4126" s="55">
        <v>4065</v>
      </c>
      <c r="B4126" s="1232">
        <f>'Acct Summary 7-8'!G10</f>
        <v>716964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93948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93974</v>
      </c>
      <c r="C4130" s="14" t="s">
        <v>672</v>
      </c>
      <c r="D4130" s="14" t="str">
        <f t="shared" si="63"/>
        <v>Error?</v>
      </c>
    </row>
    <row r="4131" spans="1:4" x14ac:dyDescent="0.2">
      <c r="A4131" s="55">
        <v>4070</v>
      </c>
      <c r="B4131" s="1232">
        <f>'Acct Summary 7-8'!C18</f>
        <v>2793762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10953325</v>
      </c>
      <c r="C4136" s="14" t="s">
        <v>672</v>
      </c>
      <c r="D4136" s="14" t="str">
        <f t="shared" si="63"/>
        <v>Error?</v>
      </c>
    </row>
    <row r="4137" spans="1:4" x14ac:dyDescent="0.2">
      <c r="A4137" s="55">
        <v>4076</v>
      </c>
      <c r="B4137" s="1232">
        <f>'Acct Summary 7-8'!D19</f>
        <v>963875</v>
      </c>
      <c r="C4137" s="14" t="s">
        <v>672</v>
      </c>
      <c r="D4137" s="14" t="str">
        <f t="shared" si="63"/>
        <v>Error?</v>
      </c>
    </row>
    <row r="4138" spans="1:4" x14ac:dyDescent="0.2">
      <c r="A4138" s="55">
        <v>4077</v>
      </c>
      <c r="B4138" s="1232">
        <f>'Acct Summary 7-8'!E19</f>
        <v>741297</v>
      </c>
      <c r="C4138" s="14" t="s">
        <v>672</v>
      </c>
      <c r="D4138" s="14" t="str">
        <f t="shared" si="63"/>
        <v>Error?</v>
      </c>
    </row>
    <row r="4139" spans="1:4" x14ac:dyDescent="0.2">
      <c r="A4139" s="55">
        <v>4078</v>
      </c>
      <c r="B4139" s="1232">
        <f>'Acct Summary 7-8'!F19</f>
        <v>1272626</v>
      </c>
      <c r="C4139" s="14" t="s">
        <v>672</v>
      </c>
      <c r="D4139" s="14" t="str">
        <f t="shared" si="63"/>
        <v>Error?</v>
      </c>
    </row>
    <row r="4140" spans="1:4" x14ac:dyDescent="0.2">
      <c r="A4140" s="55">
        <v>4079</v>
      </c>
      <c r="B4140" s="1232">
        <f>'Acct Summary 7-8'!G19</f>
        <v>667308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2114950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8021949</v>
      </c>
      <c r="C4171" s="14" t="s">
        <v>672</v>
      </c>
      <c r="D4171" s="14" t="str">
        <f t="shared" si="64"/>
        <v>Error?</v>
      </c>
    </row>
    <row r="4172" spans="1:4" x14ac:dyDescent="0.2">
      <c r="A4172" s="55">
        <v>4111</v>
      </c>
      <c r="B4172" s="1232">
        <f>'Short-Term Long-Term Debt 25'!J49</f>
        <v>7834347</v>
      </c>
      <c r="C4172" s="14" t="s">
        <v>672</v>
      </c>
      <c r="D4172" s="14" t="str">
        <f t="shared" si="64"/>
        <v>Error?</v>
      </c>
    </row>
    <row r="4173" spans="1:4" x14ac:dyDescent="0.2">
      <c r="A4173" s="55">
        <v>4112</v>
      </c>
      <c r="B4173" s="1232">
        <f>'Short-Term Long-Term Debt 25'!H49</f>
        <v>470000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-19833</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v>
      </c>
      <c r="C4266" s="14" t="s">
        <v>672</v>
      </c>
      <c r="D4266" s="14" t="str">
        <f t="shared" si="65"/>
        <v>Error?</v>
      </c>
      <c r="E4266" s="811"/>
    </row>
    <row r="4267" spans="1:5" x14ac:dyDescent="0.2">
      <c r="A4267" s="91">
        <v>4206</v>
      </c>
      <c r="B4267" s="1232">
        <f>('FP Info 3'!H10)*100000</f>
        <v>20</v>
      </c>
      <c r="C4267" s="14" t="s">
        <v>672</v>
      </c>
      <c r="D4267" s="14" t="str">
        <f t="shared" si="65"/>
        <v>Error?</v>
      </c>
      <c r="E4267" s="811"/>
    </row>
    <row r="4268" spans="1:5" x14ac:dyDescent="0.2">
      <c r="A4268" s="91">
        <v>4207</v>
      </c>
      <c r="B4268" s="1232">
        <f>('FP Info 3'!J10)*100000</f>
        <v>2070</v>
      </c>
      <c r="C4268" s="14" t="s">
        <v>672</v>
      </c>
      <c r="D4268" s="14" t="str">
        <f t="shared" si="65"/>
        <v>Error?</v>
      </c>
    </row>
    <row r="4269" spans="1:5" x14ac:dyDescent="0.2">
      <c r="A4269" s="91">
        <v>4208</v>
      </c>
      <c r="B4269" s="1232">
        <f>'FP Info 3'!J16</f>
        <v>1541904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11200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20371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13059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91727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189093123</v>
      </c>
      <c r="D4995" s="14" t="str">
        <f t="shared" si="77"/>
        <v>Error?</v>
      </c>
    </row>
    <row r="4996" spans="1:4" x14ac:dyDescent="0.2">
      <c r="A4996" s="91">
        <v>4935</v>
      </c>
      <c r="B4996" s="1232">
        <f>'FP Info 3'!H31</f>
        <v>26094850.974000003</v>
      </c>
      <c r="D4996" s="14" t="str">
        <f t="shared" si="77"/>
        <v>Error?</v>
      </c>
    </row>
    <row r="4997" spans="1:4" x14ac:dyDescent="0.2">
      <c r="A4997" s="91">
        <v>4936</v>
      </c>
      <c r="B4997" s="1232">
        <f>'FP Info 3'!H37</f>
        <v>8021949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92335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3693483</v>
      </c>
      <c r="D5061" s="14" t="str">
        <f t="shared" si="78"/>
        <v>Error?</v>
      </c>
    </row>
    <row r="5062" spans="1:4" x14ac:dyDescent="0.2">
      <c r="A5062" s="83">
        <v>5001</v>
      </c>
      <c r="D5062" s="14" t="str">
        <f t="shared" si="78"/>
        <v>OK</v>
      </c>
    </row>
    <row r="5063" spans="1:4" x14ac:dyDescent="0.2">
      <c r="A5063" s="55">
        <v>5002</v>
      </c>
      <c r="B5063" s="1232">
        <f>'Revenues 9-14'!C7</f>
        <v>73870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3859688</v>
      </c>
      <c r="C5066" s="14" t="s">
        <v>672</v>
      </c>
      <c r="D5066" s="14" t="str">
        <f t="shared" si="78"/>
        <v>Error?</v>
      </c>
    </row>
    <row r="5067" spans="1:4" x14ac:dyDescent="0.2">
      <c r="A5067" s="55">
        <v>5006</v>
      </c>
      <c r="B5067" s="1232">
        <f>'Revenues 9-14'!C14</f>
        <v>8436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754854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763290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10584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10584</v>
      </c>
      <c r="C5090" s="14" t="s">
        <v>672</v>
      </c>
      <c r="D5090" s="14" t="str">
        <f t="shared" si="78"/>
        <v>Error?</v>
      </c>
    </row>
    <row r="5091" spans="1:4" x14ac:dyDescent="0.2">
      <c r="A5091" s="55">
        <v>5030</v>
      </c>
      <c r="B5091" s="1232">
        <f>'Revenues 9-14'!C70</f>
        <v>30544</v>
      </c>
      <c r="D5091" s="14" t="str">
        <f t="shared" si="78"/>
        <v>Error?</v>
      </c>
    </row>
    <row r="5092" spans="1:4" x14ac:dyDescent="0.2">
      <c r="A5092" s="55">
        <v>5031</v>
      </c>
      <c r="B5092" s="1232">
        <f>'Revenues 9-14'!C71</f>
        <v>40342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11001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218688</v>
      </c>
      <c r="C5096" s="14" t="s">
        <v>672</v>
      </c>
      <c r="D5096" s="14" t="str">
        <f t="shared" si="78"/>
        <v>Error?</v>
      </c>
    </row>
    <row r="5097" spans="1:4" x14ac:dyDescent="0.2">
      <c r="A5097" s="55">
        <v>5036</v>
      </c>
      <c r="B5097" s="1232">
        <f>'Revenues 9-14'!C77</f>
        <v>65059</v>
      </c>
      <c r="D5097" s="14" t="str">
        <f t="shared" si="78"/>
        <v>Error?</v>
      </c>
    </row>
    <row r="5098" spans="1:4" x14ac:dyDescent="0.2">
      <c r="A5098" s="55">
        <v>5037</v>
      </c>
      <c r="B5098" s="1232">
        <f>'Revenues 9-14'!C78</f>
        <v>9989</v>
      </c>
      <c r="D5098" s="14" t="str">
        <f t="shared" si="78"/>
        <v>Error?</v>
      </c>
    </row>
    <row r="5099" spans="1:4" x14ac:dyDescent="0.2">
      <c r="A5099" s="55">
        <v>5038</v>
      </c>
      <c r="B5099" s="1232">
        <f>'Revenues 9-14'!C79</f>
        <v>15183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90231</v>
      </c>
      <c r="C5102" s="14" t="s">
        <v>672</v>
      </c>
      <c r="D5102" s="14" t="str">
        <f t="shared" si="78"/>
        <v>Error?</v>
      </c>
    </row>
    <row r="5103" spans="1:4" x14ac:dyDescent="0.2">
      <c r="A5103" s="55">
        <v>5042</v>
      </c>
      <c r="B5103" s="1232">
        <f>'Revenues 9-14'!C84</f>
        <v>78912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78912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34572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5590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53587</v>
      </c>
      <c r="D5119" s="14" t="str">
        <f t="shared" ref="D5119:D5182" si="79">IF(ISBLANK(B5119),"OK",IF(A5119-B5119=0,"OK","Error?"))</f>
        <v>Error?</v>
      </c>
    </row>
    <row r="5120" spans="1:4" x14ac:dyDescent="0.2">
      <c r="A5120" s="55">
        <v>5059</v>
      </c>
      <c r="B5120" s="1232">
        <f>'Revenues 9-14'!C108</f>
        <v>99663</v>
      </c>
      <c r="C5120" s="14" t="s">
        <v>672</v>
      </c>
      <c r="D5120" s="14" t="str">
        <f t="shared" si="79"/>
        <v>Error?</v>
      </c>
    </row>
    <row r="5121" spans="1:4" x14ac:dyDescent="0.2">
      <c r="A5121" s="55">
        <v>5060</v>
      </c>
      <c r="B5121" s="1232">
        <f>'Revenues 9-14'!C109</f>
        <v>5121056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1362550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1362550</v>
      </c>
      <c r="C5132" s="14" t="s">
        <v>672</v>
      </c>
      <c r="D5132" s="14" t="str">
        <f t="shared" si="79"/>
        <v>Error?</v>
      </c>
    </row>
    <row r="5133" spans="1:4" x14ac:dyDescent="0.2">
      <c r="A5133" s="55">
        <v>5072</v>
      </c>
      <c r="B5133" s="1232">
        <f>'Revenues 9-14'!C124</f>
        <v>145261</v>
      </c>
      <c r="D5133" s="14" t="str">
        <f t="shared" si="79"/>
        <v>Error?</v>
      </c>
    </row>
    <row r="5134" spans="1:4" x14ac:dyDescent="0.2">
      <c r="A5134" s="55">
        <v>5073</v>
      </c>
      <c r="B5134" s="1232">
        <f>'Revenues 9-14'!C125</f>
        <v>180936</v>
      </c>
      <c r="D5134" s="14" t="str">
        <f t="shared" si="79"/>
        <v>Error?</v>
      </c>
    </row>
    <row r="5135" spans="1:4" x14ac:dyDescent="0.2">
      <c r="A5135" s="55">
        <v>5074</v>
      </c>
      <c r="B5135" s="1232">
        <f>'Revenues 9-14'!C126</f>
        <v>153623</v>
      </c>
      <c r="D5135" s="14" t="str">
        <f t="shared" si="79"/>
        <v>Error?</v>
      </c>
    </row>
    <row r="5136" spans="1:4" x14ac:dyDescent="0.2">
      <c r="A5136" s="83">
        <v>5075</v>
      </c>
      <c r="D5136" s="14" t="str">
        <f t="shared" si="79"/>
        <v>OK</v>
      </c>
    </row>
    <row r="5137" spans="1:4" x14ac:dyDescent="0.2">
      <c r="A5137" s="55">
        <v>5076</v>
      </c>
      <c r="B5137" s="1232">
        <f>'Revenues 9-14'!C127</f>
        <v>95236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576190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37688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39794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2030</v>
      </c>
      <c r="D5167" s="14" t="str">
        <f t="shared" si="79"/>
        <v>Error?</v>
      </c>
    </row>
    <row r="5168" spans="1:4" x14ac:dyDescent="0.2">
      <c r="A5168" s="55">
        <v>5107</v>
      </c>
      <c r="B5168" s="1232">
        <f>'Revenues 9-14'!C147</f>
        <v>20456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74585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713812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2076362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231609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74775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306384</v>
      </c>
      <c r="C5246" s="14" t="s">
        <v>672</v>
      </c>
      <c r="D5246" s="14" t="str">
        <f t="shared" si="80"/>
        <v>Error?</v>
      </c>
    </row>
    <row r="5247" spans="1:4" x14ac:dyDescent="0.2">
      <c r="A5247" s="55">
        <v>5186</v>
      </c>
      <c r="B5247" s="1232">
        <f>'Revenues 9-14'!C203</f>
        <v>262332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262332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19533</v>
      </c>
      <c r="D5278" s="14" t="str">
        <f t="shared" si="81"/>
        <v>Error?</v>
      </c>
    </row>
    <row r="5279" spans="1:4" x14ac:dyDescent="0.2">
      <c r="A5279" s="55">
        <v>5218</v>
      </c>
      <c r="B5279" s="1232">
        <f>'Revenues 9-14'!C221</f>
        <v>387910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407443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11200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1112516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1112516</v>
      </c>
      <c r="C5326" s="14" t="s">
        <v>672</v>
      </c>
      <c r="D5326" s="14" t="str">
        <f t="shared" si="82"/>
        <v>Error?</v>
      </c>
    </row>
    <row r="5327" spans="1:4" x14ac:dyDescent="0.2">
      <c r="A5327" s="55">
        <v>5266</v>
      </c>
      <c r="B5327" s="1232">
        <f>'Revenues 9-14'!C275</f>
        <v>8309934</v>
      </c>
      <c r="C5327" s="14" t="s">
        <v>672</v>
      </c>
      <c r="D5327" s="14" t="str">
        <f t="shared" si="82"/>
        <v>Error?</v>
      </c>
    </row>
    <row r="5328" spans="1:4" x14ac:dyDescent="0.2">
      <c r="A5328" s="55">
        <v>5267</v>
      </c>
      <c r="B5328" s="1232">
        <f>'Revenues 9-14'!D5</f>
        <v>923373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923373</v>
      </c>
      <c r="C5334" s="14" t="s">
        <v>672</v>
      </c>
      <c r="D5334" s="14" t="str">
        <f t="shared" si="82"/>
        <v>Error?</v>
      </c>
    </row>
    <row r="5335" spans="1:4" x14ac:dyDescent="0.2">
      <c r="A5335" s="55">
        <v>5274</v>
      </c>
      <c r="B5335" s="1232">
        <f>'Revenues 9-14'!D14</f>
        <v>2018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2018</v>
      </c>
      <c r="C5339" s="14" t="s">
        <v>672</v>
      </c>
      <c r="D5339" s="14" t="str">
        <f t="shared" si="82"/>
        <v>Error?</v>
      </c>
    </row>
    <row r="5340" spans="1:4" x14ac:dyDescent="0.2">
      <c r="A5340" s="55">
        <v>5279</v>
      </c>
      <c r="B5340" s="1232">
        <f>'Revenues 9-14'!D65</f>
        <v>6116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6116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3740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3740</v>
      </c>
      <c r="C5348" s="14" t="s">
        <v>672</v>
      </c>
      <c r="D5348" s="14" t="str">
        <f t="shared" si="82"/>
        <v>Error?</v>
      </c>
    </row>
    <row r="5349" spans="1:4" x14ac:dyDescent="0.2">
      <c r="A5349" s="55">
        <v>5288</v>
      </c>
      <c r="B5349" s="1232">
        <f>'Revenues 9-14'!D95</f>
        <v>30900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5724</v>
      </c>
      <c r="D5354" s="14" t="str">
        <f t="shared" si="82"/>
        <v>Error?</v>
      </c>
    </row>
    <row r="5355" spans="1:4" x14ac:dyDescent="0.2">
      <c r="A5355" s="55">
        <v>5294</v>
      </c>
      <c r="B5355" s="1232">
        <f>'Revenues 9-14'!D108</f>
        <v>36624</v>
      </c>
      <c r="C5355" s="14" t="s">
        <v>672</v>
      </c>
      <c r="D5355" s="14" t="str">
        <f t="shared" si="82"/>
        <v>Error?</v>
      </c>
    </row>
    <row r="5356" spans="1:4" x14ac:dyDescent="0.2">
      <c r="A5356" s="55">
        <v>5295</v>
      </c>
      <c r="B5356" s="1232">
        <f>'Revenues 9-14'!D109</f>
        <v>971871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971871</v>
      </c>
      <c r="C5508" s="14" t="s">
        <v>672</v>
      </c>
      <c r="D5508" s="14" t="str">
        <f t="shared" si="85"/>
        <v>Error?</v>
      </c>
    </row>
    <row r="5509" spans="1:4" x14ac:dyDescent="0.2">
      <c r="A5509" s="55">
        <v>5448</v>
      </c>
      <c r="B5509" s="1232">
        <f>'Revenues 9-14'!E5</f>
        <v>738058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738058</v>
      </c>
      <c r="C5513" s="14" t="s">
        <v>672</v>
      </c>
      <c r="D5513" s="14" t="str">
        <f t="shared" si="85"/>
        <v>Error?</v>
      </c>
    </row>
    <row r="5514" spans="1:4" x14ac:dyDescent="0.2">
      <c r="A5514" s="55">
        <v>5453</v>
      </c>
      <c r="B5514" s="1232">
        <f>'Revenues 9-14'!E14</f>
        <v>1613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1613</v>
      </c>
      <c r="C5518" s="14" t="s">
        <v>672</v>
      </c>
      <c r="D5518" s="14" t="str">
        <f t="shared" si="85"/>
        <v>Error?</v>
      </c>
    </row>
    <row r="5519" spans="1:4" x14ac:dyDescent="0.2">
      <c r="A5519" s="55">
        <v>5458</v>
      </c>
      <c r="B5519" s="1232">
        <f>'Revenues 9-14'!E65</f>
        <v>1072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1072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740743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740743</v>
      </c>
      <c r="C5552" s="14" t="s">
        <v>672</v>
      </c>
      <c r="D5552" s="14" t="str">
        <f t="shared" si="85"/>
        <v>Error?</v>
      </c>
    </row>
    <row r="5553" spans="1:4" x14ac:dyDescent="0.2">
      <c r="A5553" s="55">
        <v>5492</v>
      </c>
      <c r="B5553" s="1232">
        <f>'Revenues 9-14'!F5</f>
        <v>369346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369346</v>
      </c>
      <c r="C5557" s="14" t="s">
        <v>672</v>
      </c>
      <c r="D5557" s="14" t="str">
        <f t="shared" si="85"/>
        <v>Error?</v>
      </c>
    </row>
    <row r="5558" spans="1:4" x14ac:dyDescent="0.2">
      <c r="A5558" s="55">
        <v>5497</v>
      </c>
      <c r="B5558" s="1232">
        <f>'Revenues 9-14'!F14</f>
        <v>807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807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2003</v>
      </c>
      <c r="D5565" s="14" t="str">
        <f t="shared" si="85"/>
        <v>Error?</v>
      </c>
    </row>
    <row r="5566" spans="1:4" x14ac:dyDescent="0.2">
      <c r="A5566" s="55">
        <v>5505</v>
      </c>
      <c r="B5566" s="1232">
        <f>'Revenues 9-14'!F45</f>
        <v>2220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539</v>
      </c>
      <c r="D5574" s="14" t="str">
        <f t="shared" si="86"/>
        <v>Error?</v>
      </c>
    </row>
    <row r="5575" spans="1:4" x14ac:dyDescent="0.2">
      <c r="A5575" s="55">
        <v>5514</v>
      </c>
      <c r="B5575" s="1232">
        <f>'Revenues 9-14'!F57</f>
        <v>2547</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7309</v>
      </c>
      <c r="C5579" s="14" t="s">
        <v>672</v>
      </c>
      <c r="D5579" s="14" t="str">
        <f t="shared" si="86"/>
        <v>Error?</v>
      </c>
    </row>
    <row r="5580" spans="1:4" x14ac:dyDescent="0.2">
      <c r="A5580" s="55">
        <v>5519</v>
      </c>
      <c r="B5580" s="1232">
        <f>'Revenues 9-14'!F65</f>
        <v>1450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749</v>
      </c>
      <c r="D5586" s="14" t="str">
        <f t="shared" si="86"/>
        <v>Error?</v>
      </c>
    </row>
    <row r="5587" spans="1:4" x14ac:dyDescent="0.2">
      <c r="A5587" s="55">
        <v>5526</v>
      </c>
      <c r="B5587" s="1232">
        <f>'Revenues 9-14'!F108</f>
        <v>749</v>
      </c>
      <c r="C5587" s="14" t="s">
        <v>672</v>
      </c>
      <c r="D5587" s="14" t="str">
        <f t="shared" si="86"/>
        <v>Error?</v>
      </c>
    </row>
    <row r="5588" spans="1:4" x14ac:dyDescent="0.2">
      <c r="A5588" s="55">
        <v>5527</v>
      </c>
      <c r="B5588" s="1232">
        <f>'Revenues 9-14'!F109</f>
        <v>379661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422870</v>
      </c>
      <c r="D5615" s="14" t="str">
        <f t="shared" si="86"/>
        <v>Error?</v>
      </c>
    </row>
    <row r="5616" spans="1:4" x14ac:dyDescent="0.2">
      <c r="A5616" s="83">
        <v>5555</v>
      </c>
      <c r="D5616" s="14" t="str">
        <f t="shared" si="86"/>
        <v>OK</v>
      </c>
    </row>
    <row r="5617" spans="1:4" x14ac:dyDescent="0.2">
      <c r="A5617" s="55">
        <v>5556</v>
      </c>
      <c r="B5617" s="1232">
        <f>'Revenues 9-14'!F152</f>
        <v>202390</v>
      </c>
      <c r="D5617" s="14" t="str">
        <f t="shared" si="86"/>
        <v>Error?</v>
      </c>
    </row>
    <row r="5618" spans="1:4" x14ac:dyDescent="0.2">
      <c r="A5618" s="55">
        <v>5557</v>
      </c>
      <c r="B5618" s="1232">
        <f>'Revenues 9-14'!F154</f>
        <v>625260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18775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644035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644035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1023696</v>
      </c>
      <c r="C5720" s="14" t="s">
        <v>672</v>
      </c>
      <c r="D5720" s="14" t="str">
        <f t="shared" si="88"/>
        <v>Error?</v>
      </c>
    </row>
    <row r="5721" spans="1:4" x14ac:dyDescent="0.2">
      <c r="A5721" s="55">
        <v>5660</v>
      </c>
      <c r="B5721" s="1232">
        <f>'Revenues 9-14'!G5</f>
        <v>283708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222985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506693</v>
      </c>
      <c r="C5725" s="14" t="s">
        <v>672</v>
      </c>
      <c r="D5725" s="14" t="str">
        <f t="shared" si="88"/>
        <v>Error?</v>
      </c>
    </row>
    <row r="5726" spans="1:4" x14ac:dyDescent="0.2">
      <c r="A5726" s="55">
        <v>5665</v>
      </c>
      <c r="B5726" s="1232">
        <f>'Revenues 9-14'!G14</f>
        <v>1108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202682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203790</v>
      </c>
      <c r="C5730" s="14" t="s">
        <v>672</v>
      </c>
      <c r="D5730" s="14" t="str">
        <f t="shared" si="88"/>
        <v>Error?</v>
      </c>
    </row>
    <row r="5731" spans="1:4" x14ac:dyDescent="0.2">
      <c r="A5731" s="55">
        <v>5670</v>
      </c>
      <c r="B5731" s="1232">
        <f>'Revenues 9-14'!G65</f>
        <v>6475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6475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2</v>
      </c>
      <c r="D5735" s="14" t="str">
        <f t="shared" si="88"/>
        <v>Error?</v>
      </c>
    </row>
    <row r="5736" spans="1:4" x14ac:dyDescent="0.2">
      <c r="A5736" s="55">
        <v>5675</v>
      </c>
      <c r="B5736" s="1232">
        <f>'Revenues 9-14'!G107</f>
        <v>4</v>
      </c>
      <c r="D5736" s="14" t="str">
        <f t="shared" si="88"/>
        <v>Error?</v>
      </c>
    </row>
    <row r="5737" spans="1:4" x14ac:dyDescent="0.2">
      <c r="A5737" s="55">
        <v>5676</v>
      </c>
      <c r="B5737" s="1232">
        <f>'Revenues 9-14'!G108</f>
        <v>6</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716964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92331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92331</v>
      </c>
      <c r="C5918" s="14" t="s">
        <v>672</v>
      </c>
      <c r="D5918" s="14" t="str">
        <f t="shared" si="91"/>
        <v>Error?</v>
      </c>
    </row>
    <row r="5919" spans="1:4" x14ac:dyDescent="0.2">
      <c r="A5919" s="55">
        <v>5858</v>
      </c>
      <c r="B5919" s="1232">
        <f>'Revenues 9-14'!I14</f>
        <v>202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202</v>
      </c>
      <c r="C5923" s="14" t="s">
        <v>672</v>
      </c>
      <c r="D5923" s="14" t="str">
        <f t="shared" si="91"/>
        <v>Error?</v>
      </c>
    </row>
    <row r="5924" spans="1:4" x14ac:dyDescent="0.2">
      <c r="A5924" s="55">
        <v>5863</v>
      </c>
      <c r="B5924" s="1232">
        <f>'Revenues 9-14'!I65</f>
        <v>1415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1415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93948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92337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92337</v>
      </c>
      <c r="C5987" s="14" t="s">
        <v>672</v>
      </c>
      <c r="D5987" s="14" t="str">
        <f t="shared" si="92"/>
        <v>Error?</v>
      </c>
    </row>
    <row r="5988" spans="1:4" x14ac:dyDescent="0.2">
      <c r="A5988" s="55">
        <v>5927</v>
      </c>
      <c r="B5988" s="1232">
        <f>'Revenues 9-14'!K14</f>
        <v>201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201</v>
      </c>
      <c r="C5992" s="14" t="s">
        <v>672</v>
      </c>
      <c r="D5992" s="14" t="str">
        <f t="shared" si="92"/>
        <v>Error?</v>
      </c>
    </row>
    <row r="5993" spans="1:4" x14ac:dyDescent="0.2">
      <c r="A5993" s="55">
        <v>5932</v>
      </c>
      <c r="B5993" s="1232">
        <f>'Revenues 9-14'!K65</f>
        <v>1436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1436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93974</v>
      </c>
      <c r="C6023" s="14" t="s">
        <v>672</v>
      </c>
      <c r="D6023" s="14" t="str">
        <f t="shared" si="93"/>
        <v>Error?</v>
      </c>
    </row>
    <row r="6024" spans="1:5" x14ac:dyDescent="0.2">
      <c r="A6024" s="55">
        <v>5963</v>
      </c>
      <c r="B6024" s="1232">
        <f>'Revenues 9-14'!G109</f>
        <v>716964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93948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93974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136801</v>
      </c>
      <c r="D6031" s="14" t="str">
        <f t="shared" si="93"/>
        <v>Error?</v>
      </c>
    </row>
    <row r="6032" spans="1:5" x14ac:dyDescent="0.2">
      <c r="A6032" s="55">
        <v>5971</v>
      </c>
      <c r="B6032" s="1232">
        <f>'Acct Summary 7-8'!G15</f>
        <v>10716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48808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1246.3900000000001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750000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184001</v>
      </c>
      <c r="D6124" s="14" t="str">
        <f t="shared" si="94"/>
        <v>Error?</v>
      </c>
      <c r="E6124" s="14" t="s">
        <v>209</v>
      </c>
    </row>
    <row r="6125" spans="1:5" x14ac:dyDescent="0.2">
      <c r="A6125">
        <v>6064</v>
      </c>
      <c r="B6125" s="1232">
        <f>'Assets-Liab 5-6'!C25</f>
        <v>500000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250000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184001</v>
      </c>
      <c r="D6215" s="14" t="str">
        <f t="shared" si="96"/>
        <v>Error?</v>
      </c>
      <c r="E6215" s="14" t="s">
        <v>209</v>
      </c>
    </row>
    <row r="6216" spans="1:5" x14ac:dyDescent="0.2">
      <c r="A6216">
        <v>6155</v>
      </c>
      <c r="B6216" s="1232">
        <f>'Assets-Liab 5-6'!J41</f>
        <v>184001</v>
      </c>
      <c r="D6216" s="14" t="str">
        <f t="shared" si="96"/>
        <v>Error?</v>
      </c>
      <c r="E6216" s="14" t="s">
        <v>209</v>
      </c>
    </row>
    <row r="6217" spans="1:5" x14ac:dyDescent="0.2">
      <c r="A6217">
        <v>6156</v>
      </c>
      <c r="B6217" s="1232">
        <f>'Assets-Liab 5-6'!J4</f>
        <v>184001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816879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816879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816879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920287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920287</v>
      </c>
      <c r="D6229" s="14" t="str">
        <f t="shared" si="96"/>
        <v>Error?</v>
      </c>
      <c r="E6229" s="14" t="s">
        <v>209</v>
      </c>
    </row>
    <row r="6230" spans="1:5" x14ac:dyDescent="0.2">
      <c r="A6230">
        <v>6169</v>
      </c>
      <c r="B6230" s="1232">
        <f>'Acct Summary 7-8'!J20</f>
        <v>-103408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-103408</v>
      </c>
      <c r="D6263" s="14" t="str">
        <f t="shared" si="96"/>
        <v>Error?</v>
      </c>
      <c r="E6263" s="14" t="s">
        <v>209</v>
      </c>
    </row>
    <row r="6264" spans="1:5" x14ac:dyDescent="0.2">
      <c r="A6264">
        <v>6203</v>
      </c>
      <c r="B6264" s="1232">
        <f>'Acct Summary 7-8'!J79</f>
        <v>287409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184001</v>
      </c>
      <c r="D6266" s="14" t="str">
        <f t="shared" si="96"/>
        <v>Error?</v>
      </c>
      <c r="E6266" s="14" t="s">
        <v>209</v>
      </c>
    </row>
    <row r="6267" spans="1:5" x14ac:dyDescent="0.2">
      <c r="A6267">
        <v>6206</v>
      </c>
      <c r="B6267" s="1232">
        <f>'Acct Summary 7-8'!C82</f>
        <v>300371</v>
      </c>
      <c r="D6267" s="14" t="str">
        <f t="shared" si="96"/>
        <v>Error?</v>
      </c>
      <c r="E6267" s="14" t="s">
        <v>209</v>
      </c>
    </row>
    <row r="6268" spans="1:5" x14ac:dyDescent="0.2">
      <c r="A6268">
        <v>6207</v>
      </c>
      <c r="B6268" s="1232">
        <f>'Acct Summary 7-8'!D82</f>
        <v>7996</v>
      </c>
      <c r="D6268" s="14" t="str">
        <f t="shared" si="96"/>
        <v>Error?</v>
      </c>
      <c r="E6268" s="14" t="s">
        <v>209</v>
      </c>
    </row>
    <row r="6269" spans="1:5" x14ac:dyDescent="0.2">
      <c r="A6269">
        <v>6208</v>
      </c>
      <c r="B6269" s="1232">
        <f>'Acct Summary 7-8'!E82</f>
        <v>-150554</v>
      </c>
      <c r="D6269" s="14" t="str">
        <f t="shared" si="96"/>
        <v>Error?</v>
      </c>
      <c r="E6269" s="14" t="s">
        <v>209</v>
      </c>
    </row>
    <row r="6270" spans="1:5" x14ac:dyDescent="0.2">
      <c r="A6270">
        <v>6209</v>
      </c>
      <c r="B6270" s="1232">
        <f>'Acct Summary 7-8'!F82</f>
        <v>-248930</v>
      </c>
      <c r="D6270" s="14" t="str">
        <f t="shared" si="96"/>
        <v>Error?</v>
      </c>
      <c r="E6270" s="14" t="s">
        <v>209</v>
      </c>
    </row>
    <row r="6271" spans="1:5" x14ac:dyDescent="0.2">
      <c r="A6271">
        <v>6210</v>
      </c>
      <c r="B6271" s="1232">
        <f>'Acct Summary 7-8'!G82</f>
        <v>49656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93948</v>
      </c>
      <c r="D6273" s="14" t="str">
        <f t="shared" si="97"/>
        <v>Error?</v>
      </c>
      <c r="E6273" s="14" t="s">
        <v>209</v>
      </c>
    </row>
    <row r="6274" spans="1:5" x14ac:dyDescent="0.2">
      <c r="A6274">
        <v>6213</v>
      </c>
      <c r="B6274" s="1232">
        <f>'Acct Summary 7-8'!J82</f>
        <v>-103408</v>
      </c>
      <c r="D6274" s="14" t="str">
        <f t="shared" si="97"/>
        <v>Error?</v>
      </c>
      <c r="E6274" s="14" t="s">
        <v>209</v>
      </c>
    </row>
    <row r="6275" spans="1:5" x14ac:dyDescent="0.2">
      <c r="A6275">
        <v>6214</v>
      </c>
      <c r="B6275" s="1232">
        <f>'Acct Summary 7-8'!K82</f>
        <v>-2020976</v>
      </c>
      <c r="D6275" s="14" t="str">
        <f t="shared" si="97"/>
        <v>Error?</v>
      </c>
      <c r="E6275" s="14" t="s">
        <v>209</v>
      </c>
    </row>
    <row r="6276" spans="1:5" x14ac:dyDescent="0.2">
      <c r="A6276">
        <v>6215</v>
      </c>
      <c r="B6276" s="1232">
        <f>'Acct Summary 7-8'!C83</f>
        <v>-3.517801513128616</v>
      </c>
      <c r="D6276" s="14" t="str">
        <f t="shared" si="97"/>
        <v>Error?</v>
      </c>
      <c r="E6276" s="14" t="s">
        <v>209</v>
      </c>
    </row>
    <row r="6277" spans="1:5" x14ac:dyDescent="0.2">
      <c r="A6277">
        <v>6216</v>
      </c>
      <c r="B6277" s="1232">
        <f>'Acct Summary 7-8'!D83</f>
        <v>6.0443834328257791E-3</v>
      </c>
      <c r="D6277" s="14" t="str">
        <f t="shared" si="97"/>
        <v>Error?</v>
      </c>
      <c r="E6277" s="14" t="s">
        <v>209</v>
      </c>
    </row>
    <row r="6278" spans="1:5" x14ac:dyDescent="0.2">
      <c r="A6278">
        <v>6217</v>
      </c>
      <c r="B6278" s="1232">
        <f>'Acct Summary 7-8'!E83</f>
        <v>-0.80251809682199549</v>
      </c>
      <c r="D6278" s="14" t="str">
        <f t="shared" si="97"/>
        <v>Error?</v>
      </c>
      <c r="E6278" s="14" t="s">
        <v>209</v>
      </c>
    </row>
    <row r="6279" spans="1:5" x14ac:dyDescent="0.2">
      <c r="A6279">
        <v>6218</v>
      </c>
      <c r="B6279" s="1232">
        <f>'Acct Summary 7-8'!F83</f>
        <v>2.3718009794767232</v>
      </c>
      <c r="D6279" s="14" t="str">
        <f t="shared" si="97"/>
        <v>Error?</v>
      </c>
      <c r="E6279" s="14" t="s">
        <v>209</v>
      </c>
    </row>
    <row r="6280" spans="1:5" x14ac:dyDescent="0.2">
      <c r="A6280">
        <v>6219</v>
      </c>
      <c r="B6280" s="1232">
        <f>'Acct Summary 7-8'!G83</f>
        <v>5.9559064298025613E-2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0.22949802498027422</v>
      </c>
      <c r="D6282" s="14" t="str">
        <f t="shared" si="97"/>
        <v>Error?</v>
      </c>
      <c r="E6282" s="14" t="s">
        <v>209</v>
      </c>
    </row>
    <row r="6283" spans="1:5" x14ac:dyDescent="0.2">
      <c r="A6283">
        <v>6222</v>
      </c>
      <c r="B6283" s="1232">
        <f>'Acct Summary 7-8'!J83</f>
        <v>-0.56199694566877356</v>
      </c>
      <c r="D6283" s="14" t="str">
        <f t="shared" si="97"/>
        <v>Error?</v>
      </c>
      <c r="E6283" s="14" t="s">
        <v>209</v>
      </c>
    </row>
    <row r="6284" spans="1:5" x14ac:dyDescent="0.2">
      <c r="A6284">
        <v>6223</v>
      </c>
      <c r="B6284" s="1232">
        <f>'Acct Summary 7-8'!K83</f>
        <v>-38.461813683509376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796361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796361</v>
      </c>
      <c r="D6301" s="14" t="str">
        <f t="shared" si="97"/>
        <v>Error?</v>
      </c>
      <c r="E6301" s="14" t="s">
        <v>209</v>
      </c>
    </row>
    <row r="6302" spans="1:5" x14ac:dyDescent="0.2">
      <c r="A6302">
        <v>6241</v>
      </c>
      <c r="B6302" s="1232">
        <f>'Revenues 9-14'!J14</f>
        <v>1741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1741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3306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3306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15471</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5914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15471</v>
      </c>
      <c r="D6351" s="14" t="str">
        <f t="shared" si="98"/>
        <v>Error?</v>
      </c>
      <c r="E6351" s="14" t="s">
        <v>209</v>
      </c>
    </row>
    <row r="6352" spans="1:5" x14ac:dyDescent="0.2">
      <c r="A6352">
        <v>6291</v>
      </c>
      <c r="B6352" s="1232">
        <f>'Revenues 9-14'!J109</f>
        <v>816879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2106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65271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5275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81319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1885</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71117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625256</v>
      </c>
      <c r="D6880" s="14" t="str">
        <f t="shared" si="106"/>
        <v>Error?</v>
      </c>
    </row>
    <row r="6881" spans="1:4" x14ac:dyDescent="0.2">
      <c r="A6881">
        <v>6820</v>
      </c>
      <c r="B6881" s="1232">
        <f>'Expenditures 15-22'!K22</f>
        <v>625256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7160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3593</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23713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27306</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27306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91219</v>
      </c>
      <c r="D6983" s="14" t="str">
        <f t="shared" si="108"/>
        <v>Error?</v>
      </c>
    </row>
    <row r="6984" spans="1:4" x14ac:dyDescent="0.2">
      <c r="A6984">
        <v>6923</v>
      </c>
      <c r="B6984" s="1232">
        <f>'Expenditures 15-22'!K86</f>
        <v>91219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91219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34466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6560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6560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6560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920287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6560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816879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9244</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9244</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9244</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5308</v>
      </c>
      <c r="D7073" s="14" t="str">
        <f t="shared" si="109"/>
        <v>Error?</v>
      </c>
    </row>
    <row r="7074" spans="1:4" x14ac:dyDescent="0.2">
      <c r="A7074">
        <v>7013</v>
      </c>
      <c r="B7074" s="1232">
        <f>'Expenditures 15-22'!K210</f>
        <v>5308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1027</v>
      </c>
      <c r="D7079" s="14" t="str">
        <f t="shared" si="109"/>
        <v>Error?</v>
      </c>
    </row>
    <row r="7080" spans="1:4" x14ac:dyDescent="0.2">
      <c r="A7080">
        <v>7019</v>
      </c>
      <c r="B7080" s="1232">
        <f>'Expenditures 15-22'!K220</f>
        <v>1027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477024</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427700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15563</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920287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477024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427700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15563</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920287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477024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427700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15563</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920287</v>
      </c>
      <c r="D7224" s="14" t="str">
        <f t="shared" si="111"/>
        <v>Error?</v>
      </c>
    </row>
    <row r="7225" spans="1:4" x14ac:dyDescent="0.2">
      <c r="A7225">
        <v>7164</v>
      </c>
      <c r="B7225" s="1232">
        <f>'Expenditures 15-22'!K332</f>
        <v>-103408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14071</v>
      </c>
      <c r="D7246" s="14" t="str">
        <f t="shared" si="112"/>
        <v>Error?</v>
      </c>
    </row>
    <row r="7247" spans="1:4" x14ac:dyDescent="0.2">
      <c r="A7247">
        <f t="shared" si="113"/>
        <v>7186</v>
      </c>
      <c r="B7247" s="1232">
        <f>'Expenditures 15-22'!E7</f>
        <v>878</v>
      </c>
      <c r="D7247" s="14" t="str">
        <f t="shared" si="112"/>
        <v>Error?</v>
      </c>
    </row>
    <row r="7248" spans="1:4" x14ac:dyDescent="0.2">
      <c r="A7248">
        <f t="shared" si="113"/>
        <v>7187</v>
      </c>
      <c r="B7248" s="1232">
        <f>'Expenditures 15-22'!F7</f>
        <v>1099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63091</v>
      </c>
      <c r="D7263" s="14" t="str">
        <f t="shared" si="112"/>
        <v>Error?</v>
      </c>
    </row>
    <row r="7264" spans="1:4" x14ac:dyDescent="0.2">
      <c r="A7264">
        <f t="shared" si="113"/>
        <v>7203</v>
      </c>
      <c r="B7264" s="1232">
        <f>'Expenditures 15-22'!D17</f>
        <v>990</v>
      </c>
      <c r="D7264" s="14" t="str">
        <f t="shared" si="112"/>
        <v>Error?</v>
      </c>
    </row>
    <row r="7265" spans="1:5" x14ac:dyDescent="0.2">
      <c r="A7265">
        <f t="shared" si="113"/>
        <v>7204</v>
      </c>
      <c r="B7265" s="1232">
        <f>'Expenditures 15-22'!E17</f>
        <v>5886</v>
      </c>
      <c r="D7265" s="14" t="str">
        <f t="shared" si="112"/>
        <v>Error?</v>
      </c>
    </row>
    <row r="7266" spans="1:5" x14ac:dyDescent="0.2">
      <c r="A7266">
        <f t="shared" si="113"/>
        <v>7205</v>
      </c>
      <c r="B7266" s="1232">
        <f>'Expenditures 15-22'!F17</f>
        <v>1150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405296</v>
      </c>
      <c r="D7615" s="14" t="str">
        <f t="shared" ref="D7615:D7678" si="124">IF(ISBLANK(B7615),"OK",IF(A7615-B7615=0,"OK","Error?"))</f>
        <v>Error?</v>
      </c>
      <c r="E7615" s="14" t="s">
        <v>20</v>
      </c>
    </row>
    <row r="7616" spans="1:5" x14ac:dyDescent="0.2">
      <c r="A7616">
        <f t="shared" si="123"/>
        <v>7555</v>
      </c>
      <c r="B7616" s="1232">
        <f>'Cap Outlay Deprec 27'!D14</f>
        <v>60067</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465363</v>
      </c>
      <c r="D7618" s="14" t="str">
        <f t="shared" si="124"/>
        <v>Error?</v>
      </c>
      <c r="E7618" s="14" t="s">
        <v>20</v>
      </c>
    </row>
    <row r="7619" spans="1:5" x14ac:dyDescent="0.2">
      <c r="A7619">
        <f t="shared" si="123"/>
        <v>7558</v>
      </c>
      <c r="B7619" s="1232">
        <f>'Cap Outlay Deprec 27'!H14</f>
        <v>263576</v>
      </c>
      <c r="D7619" s="14" t="str">
        <f t="shared" si="124"/>
        <v>Error?</v>
      </c>
      <c r="E7619" s="14" t="s">
        <v>20</v>
      </c>
    </row>
    <row r="7620" spans="1:5" x14ac:dyDescent="0.2">
      <c r="A7620">
        <f t="shared" si="123"/>
        <v>7559</v>
      </c>
      <c r="B7620" s="1232">
        <f>'Cap Outlay Deprec 27'!I14</f>
        <v>100894</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364470</v>
      </c>
      <c r="D7622" s="14" t="str">
        <f t="shared" si="124"/>
        <v>Error?</v>
      </c>
      <c r="E7622" s="14" t="s">
        <v>20</v>
      </c>
    </row>
    <row r="7623" spans="1:5" x14ac:dyDescent="0.2">
      <c r="A7623">
        <f t="shared" si="123"/>
        <v>7562</v>
      </c>
      <c r="B7623" s="1232">
        <f>'Cap Outlay Deprec 27'!L14</f>
        <v>100893</v>
      </c>
      <c r="D7623" s="14" t="str">
        <f t="shared" si="124"/>
        <v>Error?</v>
      </c>
      <c r="E7623" s="14" t="s">
        <v>20</v>
      </c>
    </row>
    <row r="7624" spans="1:5" x14ac:dyDescent="0.2">
      <c r="A7624">
        <f t="shared" si="123"/>
        <v>7563</v>
      </c>
      <c r="B7624" s="1232">
        <f>'Cap Outlay Deprec 27'!F17</f>
        <v>50270</v>
      </c>
      <c r="D7624" s="14" t="str">
        <f t="shared" si="124"/>
        <v>Error?</v>
      </c>
      <c r="E7624" s="14" t="s">
        <v>20</v>
      </c>
    </row>
    <row r="7625" spans="1:5" x14ac:dyDescent="0.2">
      <c r="A7625">
        <f t="shared" si="123"/>
        <v>7564</v>
      </c>
      <c r="B7625" s="1232">
        <f>'Cap Outlay Deprec 27'!I17</f>
        <v>5027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1044447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5914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20456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26370</v>
      </c>
      <c r="D7719" s="14" t="str">
        <f t="shared" si="126"/>
        <v>Error?</v>
      </c>
      <c r="E7719" s="14" t="s">
        <v>988</v>
      </c>
    </row>
    <row r="7720" spans="1:6" x14ac:dyDescent="0.2">
      <c r="A7720">
        <v>7659</v>
      </c>
      <c r="B7720" s="1232">
        <f>'Rest Tax Levies-Tort Im 26'!H14</f>
        <v>76705</v>
      </c>
      <c r="D7720" s="14" t="str">
        <f t="shared" si="126"/>
        <v>Error?</v>
      </c>
      <c r="E7720" s="14" t="s">
        <v>988</v>
      </c>
    </row>
    <row r="7721" spans="1:6" x14ac:dyDescent="0.2">
      <c r="A7721">
        <v>7660</v>
      </c>
      <c r="B7721" s="1232">
        <f>'Rest Tax Levies-Tort Im 26'!K14</f>
        <v>26370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2016-10-12T18:34:39Z</cp:lastPrinted>
  <dcterms:created xsi:type="dcterms:W3CDTF">2003-10-29T19:06:34Z</dcterms:created>
  <dcterms:modified xsi:type="dcterms:W3CDTF">2016-11-07T14:06:05Z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03-01d</vt:lpwstr>
  </property>
</Properties>
</file>